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01 - SO 01 Vlastní objekt" sheetId="2" r:id="rId2"/>
    <sheet name="02 - SO 02 Vodovodní příp..." sheetId="3" r:id="rId3"/>
    <sheet name="03 - SO 03 Přípojka splaš..." sheetId="4" r:id="rId4"/>
    <sheet name="04 - SO 04 Přípojka dešťo..." sheetId="5" r:id="rId5"/>
    <sheet name="05 - SO 05 Venkovní úpravy" sheetId="6" r:id="rId6"/>
    <sheet name="Pokyny pro vyplnění" sheetId="7" r:id="rId7"/>
  </sheets>
  <definedNames>
    <definedName name="_xlnm.Print_Area" localSheetId="0">'Rekapitulace stavby'!$D$4:$AO$33,'Rekapitulace stavby'!$C$39:$AQ$57</definedName>
    <definedName name="_xlnm.Print_Titles" localSheetId="0">'Rekapitulace stavby'!$49:$49</definedName>
    <definedName name="_xlnm._FilterDatabase" localSheetId="1" hidden="1">'01 - SO 01 Vlastní objekt'!$C$106:$K$990</definedName>
    <definedName name="_xlnm.Print_Area" localSheetId="1">'01 - SO 01 Vlastní objekt'!$C$4:$J$36,'01 - SO 01 Vlastní objekt'!$C$42:$J$88,'01 - SO 01 Vlastní objekt'!$C$94:$K$990</definedName>
    <definedName name="_xlnm.Print_Titles" localSheetId="1">'01 - SO 01 Vlastní objekt'!$106:$106</definedName>
    <definedName name="_xlnm._FilterDatabase" localSheetId="2" hidden="1">'02 - SO 02 Vodovodní příp...'!$C$82:$K$135</definedName>
    <definedName name="_xlnm.Print_Area" localSheetId="2">'02 - SO 02 Vodovodní příp...'!$C$4:$J$36,'02 - SO 02 Vodovodní příp...'!$C$42:$J$64,'02 - SO 02 Vodovodní příp...'!$C$70:$K$135</definedName>
    <definedName name="_xlnm.Print_Titles" localSheetId="2">'02 - SO 02 Vodovodní příp...'!$82:$82</definedName>
    <definedName name="_xlnm._FilterDatabase" localSheetId="3" hidden="1">'03 - SO 03 Přípojka splaš...'!$C$80:$K$122</definedName>
    <definedName name="_xlnm.Print_Area" localSheetId="3">'03 - SO 03 Přípojka splaš...'!$C$4:$J$36,'03 - SO 03 Přípojka splaš...'!$C$42:$J$62,'03 - SO 03 Přípojka splaš...'!$C$68:$K$122</definedName>
    <definedName name="_xlnm.Print_Titles" localSheetId="3">'03 - SO 03 Přípojka splaš...'!$80:$80</definedName>
    <definedName name="_xlnm._FilterDatabase" localSheetId="4" hidden="1">'04 - SO 04 Přípojka dešťo...'!$C$80:$K$112</definedName>
    <definedName name="_xlnm.Print_Area" localSheetId="4">'04 - SO 04 Přípojka dešťo...'!$C$4:$J$36,'04 - SO 04 Přípojka dešťo...'!$C$42:$J$62,'04 - SO 04 Přípojka dešťo...'!$C$68:$K$112</definedName>
    <definedName name="_xlnm.Print_Titles" localSheetId="4">'04 - SO 04 Přípojka dešťo...'!$80:$80</definedName>
    <definedName name="_xlnm._FilterDatabase" localSheetId="5" hidden="1">'05 - SO 05 Venkovní úpravy'!$C$77:$K$90</definedName>
    <definedName name="_xlnm.Print_Area" localSheetId="5">'05 - SO 05 Venkovní úpravy'!$C$4:$J$36,'05 - SO 05 Venkovní úpravy'!$C$42:$J$59,'05 - SO 05 Venkovní úpravy'!$C$65:$K$90</definedName>
    <definedName name="_xlnm.Print_Titles" localSheetId="5">'05 - SO 05 Venkovní úpravy'!$77:$77</definedName>
    <definedName name="_xlnm.Print_Area" localSheetId="6">'Pokyny pro vyplnění'!$B$2:$K$69,'Pokyny pro vyplnění'!$B$72:$K$116,'Pokyny pro vyplnění'!$B$119:$K$188,'Pokyny pro vyplnění'!$B$196:$K$216</definedName>
  </definedNames>
  <calcPr/>
</workbook>
</file>

<file path=xl/calcChain.xml><?xml version="1.0" encoding="utf-8"?>
<calcChain xmlns="http://schemas.openxmlformats.org/spreadsheetml/2006/main">
  <c i="1" r="AY56"/>
  <c r="AX56"/>
  <c i="6" r="BI89"/>
  <c r="BH89"/>
  <c r="BG89"/>
  <c r="BF89"/>
  <c r="T89"/>
  <c r="R89"/>
  <c r="P89"/>
  <c r="BK89"/>
  <c r="J89"/>
  <c r="BE89"/>
  <c r="BI87"/>
  <c r="BH87"/>
  <c r="BG87"/>
  <c r="BF87"/>
  <c r="T87"/>
  <c r="R87"/>
  <c r="P87"/>
  <c r="BK87"/>
  <c r="J87"/>
  <c r="BE87"/>
  <c r="BI85"/>
  <c r="BH85"/>
  <c r="BG85"/>
  <c r="BF85"/>
  <c r="T85"/>
  <c r="R85"/>
  <c r="P85"/>
  <c r="BK85"/>
  <c r="J85"/>
  <c r="BE85"/>
  <c r="BI83"/>
  <c r="BH83"/>
  <c r="BG83"/>
  <c r="BF83"/>
  <c r="T83"/>
  <c r="R83"/>
  <c r="P83"/>
  <c r="BK83"/>
  <c r="J83"/>
  <c r="BE83"/>
  <c r="BI81"/>
  <c r="F34"/>
  <c i="1" r="BD56"/>
  <c i="6" r="BH81"/>
  <c r="F33"/>
  <c i="1" r="BC56"/>
  <c i="6" r="BG81"/>
  <c r="F32"/>
  <c i="1" r="BB56"/>
  <c i="6" r="BF81"/>
  <c r="J31"/>
  <c i="1" r="AW56"/>
  <c i="6" r="F31"/>
  <c i="1" r="BA56"/>
  <c i="6" r="T81"/>
  <c r="T80"/>
  <c r="T79"/>
  <c r="T78"/>
  <c r="R81"/>
  <c r="R80"/>
  <c r="R79"/>
  <c r="R78"/>
  <c r="P81"/>
  <c r="P80"/>
  <c r="P79"/>
  <c r="P78"/>
  <c i="1" r="AU56"/>
  <c i="6" r="BK81"/>
  <c r="BK80"/>
  <c r="J80"/>
  <c r="BK79"/>
  <c r="J79"/>
  <c r="BK78"/>
  <c r="J78"/>
  <c r="J56"/>
  <c r="J27"/>
  <c i="1" r="AG56"/>
  <c i="6" r="J81"/>
  <c r="BE81"/>
  <c r="J30"/>
  <c i="1" r="AV56"/>
  <c i="6" r="F30"/>
  <c i="1" r="AZ56"/>
  <c i="6" r="J58"/>
  <c r="J57"/>
  <c r="F72"/>
  <c r="E70"/>
  <c r="F49"/>
  <c r="E47"/>
  <c r="J36"/>
  <c r="J21"/>
  <c r="E21"/>
  <c r="J74"/>
  <c r="J51"/>
  <c r="J20"/>
  <c r="J18"/>
  <c r="E18"/>
  <c r="F75"/>
  <c r="F52"/>
  <c r="J17"/>
  <c r="J15"/>
  <c r="E15"/>
  <c r="F74"/>
  <c r="F51"/>
  <c r="J14"/>
  <c r="J12"/>
  <c r="J72"/>
  <c r="J49"/>
  <c r="E7"/>
  <c r="E68"/>
  <c r="E45"/>
  <c i="1" r="AY55"/>
  <c r="AX55"/>
  <c i="5" r="BI111"/>
  <c r="BH111"/>
  <c r="BG111"/>
  <c r="BF111"/>
  <c r="T111"/>
  <c r="T110"/>
  <c r="R111"/>
  <c r="R110"/>
  <c r="P111"/>
  <c r="P110"/>
  <c r="BK111"/>
  <c r="BK110"/>
  <c r="J110"/>
  <c r="J111"/>
  <c r="BE111"/>
  <c r="J61"/>
  <c r="BI107"/>
  <c r="BH107"/>
  <c r="BG107"/>
  <c r="BF107"/>
  <c r="T107"/>
  <c r="R107"/>
  <c r="P107"/>
  <c r="BK107"/>
  <c r="J107"/>
  <c r="BE107"/>
  <c r="BI106"/>
  <c r="BH106"/>
  <c r="BG106"/>
  <c r="BF106"/>
  <c r="T106"/>
  <c r="R106"/>
  <c r="P106"/>
  <c r="BK106"/>
  <c r="J106"/>
  <c r="BE106"/>
  <c r="BI105"/>
  <c r="BH105"/>
  <c r="BG105"/>
  <c r="BF105"/>
  <c r="T105"/>
  <c r="T104"/>
  <c r="R105"/>
  <c r="R104"/>
  <c r="P105"/>
  <c r="P104"/>
  <c r="BK105"/>
  <c r="BK104"/>
  <c r="J104"/>
  <c r="J105"/>
  <c r="BE105"/>
  <c r="J60"/>
  <c r="BI101"/>
  <c r="BH101"/>
  <c r="BG101"/>
  <c r="BF101"/>
  <c r="T101"/>
  <c r="T100"/>
  <c r="R101"/>
  <c r="R100"/>
  <c r="P101"/>
  <c r="P100"/>
  <c r="BK101"/>
  <c r="BK100"/>
  <c r="J100"/>
  <c r="J101"/>
  <c r="BE101"/>
  <c r="J59"/>
  <c r="BI95"/>
  <c r="BH95"/>
  <c r="BG95"/>
  <c r="BF95"/>
  <c r="T95"/>
  <c r="R95"/>
  <c r="P95"/>
  <c r="BK95"/>
  <c r="J95"/>
  <c r="BE95"/>
  <c r="BI90"/>
  <c r="BH90"/>
  <c r="BG90"/>
  <c r="BF90"/>
  <c r="T90"/>
  <c r="R90"/>
  <c r="P90"/>
  <c r="BK90"/>
  <c r="J90"/>
  <c r="BE90"/>
  <c r="BI87"/>
  <c r="BH87"/>
  <c r="BG87"/>
  <c r="BF87"/>
  <c r="T87"/>
  <c r="R87"/>
  <c r="P87"/>
  <c r="BK87"/>
  <c r="J87"/>
  <c r="BE87"/>
  <c r="BI84"/>
  <c r="F34"/>
  <c i="1" r="BD55"/>
  <c i="5" r="BH84"/>
  <c r="F33"/>
  <c i="1" r="BC55"/>
  <c i="5" r="BG84"/>
  <c r="F32"/>
  <c i="1" r="BB55"/>
  <c i="5" r="BF84"/>
  <c r="J31"/>
  <c i="1" r="AW55"/>
  <c i="5" r="F31"/>
  <c i="1" r="BA55"/>
  <c i="5" r="T84"/>
  <c r="T83"/>
  <c r="T82"/>
  <c r="T81"/>
  <c r="R84"/>
  <c r="R83"/>
  <c r="R82"/>
  <c r="R81"/>
  <c r="P84"/>
  <c r="P83"/>
  <c r="P82"/>
  <c r="P81"/>
  <c i="1" r="AU55"/>
  <c i="5" r="BK84"/>
  <c r="BK83"/>
  <c r="J83"/>
  <c r="BK82"/>
  <c r="J82"/>
  <c r="BK81"/>
  <c r="J81"/>
  <c r="J56"/>
  <c r="J27"/>
  <c i="1" r="AG55"/>
  <c i="5" r="J84"/>
  <c r="BE84"/>
  <c r="J30"/>
  <c i="1" r="AV55"/>
  <c i="5" r="F30"/>
  <c i="1" r="AZ55"/>
  <c i="5" r="J58"/>
  <c r="J57"/>
  <c r="F75"/>
  <c r="E73"/>
  <c r="F49"/>
  <c r="E47"/>
  <c r="J36"/>
  <c r="J21"/>
  <c r="E21"/>
  <c r="J77"/>
  <c r="J51"/>
  <c r="J20"/>
  <c r="J18"/>
  <c r="E18"/>
  <c r="F78"/>
  <c r="F52"/>
  <c r="J17"/>
  <c r="J15"/>
  <c r="E15"/>
  <c r="F77"/>
  <c r="F51"/>
  <c r="J14"/>
  <c r="J12"/>
  <c r="J75"/>
  <c r="J49"/>
  <c r="E7"/>
  <c r="E71"/>
  <c r="E45"/>
  <c i="1" r="AY54"/>
  <c r="AX54"/>
  <c i="4" r="BI121"/>
  <c r="BH121"/>
  <c r="BG121"/>
  <c r="BF121"/>
  <c r="T121"/>
  <c r="T120"/>
  <c r="R121"/>
  <c r="R120"/>
  <c r="P121"/>
  <c r="P120"/>
  <c r="BK121"/>
  <c r="BK120"/>
  <c r="J120"/>
  <c r="J121"/>
  <c r="BE121"/>
  <c r="J61"/>
  <c r="BI118"/>
  <c r="BH118"/>
  <c r="BG118"/>
  <c r="BF118"/>
  <c r="T118"/>
  <c r="R118"/>
  <c r="P118"/>
  <c r="BK118"/>
  <c r="J118"/>
  <c r="BE118"/>
  <c r="BI117"/>
  <c r="BH117"/>
  <c r="BG117"/>
  <c r="BF117"/>
  <c r="T117"/>
  <c r="R117"/>
  <c r="P117"/>
  <c r="BK117"/>
  <c r="J117"/>
  <c r="BE117"/>
  <c r="BI116"/>
  <c r="BH116"/>
  <c r="BG116"/>
  <c r="BF116"/>
  <c r="T116"/>
  <c r="T115"/>
  <c r="R116"/>
  <c r="R115"/>
  <c r="P116"/>
  <c r="P115"/>
  <c r="BK116"/>
  <c r="BK115"/>
  <c r="J115"/>
  <c r="J116"/>
  <c r="BE116"/>
  <c r="J60"/>
  <c r="BI112"/>
  <c r="BH112"/>
  <c r="BG112"/>
  <c r="BF112"/>
  <c r="T112"/>
  <c r="T111"/>
  <c r="R112"/>
  <c r="R111"/>
  <c r="P112"/>
  <c r="P111"/>
  <c r="BK112"/>
  <c r="BK111"/>
  <c r="J111"/>
  <c r="J112"/>
  <c r="BE112"/>
  <c r="J59"/>
  <c r="BI108"/>
  <c r="BH108"/>
  <c r="BG108"/>
  <c r="BF108"/>
  <c r="T108"/>
  <c r="R108"/>
  <c r="P108"/>
  <c r="BK108"/>
  <c r="J108"/>
  <c r="BE108"/>
  <c r="BI103"/>
  <c r="BH103"/>
  <c r="BG103"/>
  <c r="BF103"/>
  <c r="T103"/>
  <c r="R103"/>
  <c r="P103"/>
  <c r="BK103"/>
  <c r="J103"/>
  <c r="BE103"/>
  <c r="BI98"/>
  <c r="BH98"/>
  <c r="BG98"/>
  <c r="BF98"/>
  <c r="T98"/>
  <c r="R98"/>
  <c r="P98"/>
  <c r="BK98"/>
  <c r="J98"/>
  <c r="BE98"/>
  <c r="BI95"/>
  <c r="BH95"/>
  <c r="BG95"/>
  <c r="BF95"/>
  <c r="T95"/>
  <c r="R95"/>
  <c r="P95"/>
  <c r="BK95"/>
  <c r="J95"/>
  <c r="BE95"/>
  <c r="BI93"/>
  <c r="BH93"/>
  <c r="BG93"/>
  <c r="BF93"/>
  <c r="T93"/>
  <c r="R93"/>
  <c r="P93"/>
  <c r="BK93"/>
  <c r="J93"/>
  <c r="BE93"/>
  <c r="BI90"/>
  <c r="BH90"/>
  <c r="BG90"/>
  <c r="BF90"/>
  <c r="T90"/>
  <c r="R90"/>
  <c r="P90"/>
  <c r="BK90"/>
  <c r="J90"/>
  <c r="BE90"/>
  <c r="BI87"/>
  <c r="BH87"/>
  <c r="BG87"/>
  <c r="BF87"/>
  <c r="T87"/>
  <c r="R87"/>
  <c r="P87"/>
  <c r="BK87"/>
  <c r="J87"/>
  <c r="BE87"/>
  <c r="BI84"/>
  <c r="F34"/>
  <c i="1" r="BD54"/>
  <c i="4" r="BH84"/>
  <c r="F33"/>
  <c i="1" r="BC54"/>
  <c i="4" r="BG84"/>
  <c r="F32"/>
  <c i="1" r="BB54"/>
  <c i="4" r="BF84"/>
  <c r="J31"/>
  <c i="1" r="AW54"/>
  <c i="4" r="F31"/>
  <c i="1" r="BA54"/>
  <c i="4" r="T84"/>
  <c r="T83"/>
  <c r="T82"/>
  <c r="T81"/>
  <c r="R84"/>
  <c r="R83"/>
  <c r="R82"/>
  <c r="R81"/>
  <c r="P84"/>
  <c r="P83"/>
  <c r="P82"/>
  <c r="P81"/>
  <c i="1" r="AU54"/>
  <c i="4" r="BK84"/>
  <c r="BK83"/>
  <c r="J83"/>
  <c r="BK82"/>
  <c r="J82"/>
  <c r="BK81"/>
  <c r="J81"/>
  <c r="J56"/>
  <c r="J27"/>
  <c i="1" r="AG54"/>
  <c i="4" r="J84"/>
  <c r="BE84"/>
  <c r="J30"/>
  <c i="1" r="AV54"/>
  <c i="4" r="F30"/>
  <c i="1" r="AZ54"/>
  <c i="4" r="J58"/>
  <c r="J57"/>
  <c r="F75"/>
  <c r="E73"/>
  <c r="F49"/>
  <c r="E47"/>
  <c r="J36"/>
  <c r="J21"/>
  <c r="E21"/>
  <c r="J77"/>
  <c r="J51"/>
  <c r="J20"/>
  <c r="J18"/>
  <c r="E18"/>
  <c r="F78"/>
  <c r="F52"/>
  <c r="J17"/>
  <c r="J15"/>
  <c r="E15"/>
  <c r="F77"/>
  <c r="F51"/>
  <c r="J14"/>
  <c r="J12"/>
  <c r="J75"/>
  <c r="J49"/>
  <c r="E7"/>
  <c r="E71"/>
  <c r="E45"/>
  <c i="1" r="AY53"/>
  <c r="AX53"/>
  <c i="3" r="BI134"/>
  <c r="BH134"/>
  <c r="BG134"/>
  <c r="BF134"/>
  <c r="T134"/>
  <c r="T133"/>
  <c r="T132"/>
  <c r="R134"/>
  <c r="R133"/>
  <c r="R132"/>
  <c r="P134"/>
  <c r="P133"/>
  <c r="P132"/>
  <c r="BK134"/>
  <c r="BK133"/>
  <c r="J133"/>
  <c r="BK132"/>
  <c r="J132"/>
  <c r="J134"/>
  <c r="BE134"/>
  <c r="J63"/>
  <c r="J62"/>
  <c r="BI130"/>
  <c r="BH130"/>
  <c r="BG130"/>
  <c r="BF130"/>
  <c r="T130"/>
  <c r="T129"/>
  <c r="R130"/>
  <c r="R129"/>
  <c r="P130"/>
  <c r="P129"/>
  <c r="BK130"/>
  <c r="BK129"/>
  <c r="J129"/>
  <c r="J130"/>
  <c r="BE130"/>
  <c r="J61"/>
  <c r="BI127"/>
  <c r="BH127"/>
  <c r="BG127"/>
  <c r="BF127"/>
  <c r="T127"/>
  <c r="R127"/>
  <c r="P127"/>
  <c r="BK127"/>
  <c r="J127"/>
  <c r="BE127"/>
  <c r="BI125"/>
  <c r="BH125"/>
  <c r="BG125"/>
  <c r="BF125"/>
  <c r="T125"/>
  <c r="R125"/>
  <c r="P125"/>
  <c r="BK125"/>
  <c r="J125"/>
  <c r="BE125"/>
  <c r="BI123"/>
  <c r="BH123"/>
  <c r="BG123"/>
  <c r="BF123"/>
  <c r="T123"/>
  <c r="R123"/>
  <c r="P123"/>
  <c r="BK123"/>
  <c r="J123"/>
  <c r="BE123"/>
  <c r="BI121"/>
  <c r="BH121"/>
  <c r="BG121"/>
  <c r="BF121"/>
  <c r="T121"/>
  <c r="R121"/>
  <c r="P121"/>
  <c r="BK121"/>
  <c r="J121"/>
  <c r="BE121"/>
  <c r="BI120"/>
  <c r="BH120"/>
  <c r="BG120"/>
  <c r="BF120"/>
  <c r="T120"/>
  <c r="R120"/>
  <c r="P120"/>
  <c r="BK120"/>
  <c r="J120"/>
  <c r="BE120"/>
  <c r="BI119"/>
  <c r="BH119"/>
  <c r="BG119"/>
  <c r="BF119"/>
  <c r="T119"/>
  <c r="T118"/>
  <c r="R119"/>
  <c r="R118"/>
  <c r="P119"/>
  <c r="P118"/>
  <c r="BK119"/>
  <c r="BK118"/>
  <c r="J118"/>
  <c r="J119"/>
  <c r="BE119"/>
  <c r="J60"/>
  <c r="BI114"/>
  <c r="BH114"/>
  <c r="BG114"/>
  <c r="BF114"/>
  <c r="T114"/>
  <c r="T113"/>
  <c r="R114"/>
  <c r="R113"/>
  <c r="P114"/>
  <c r="P113"/>
  <c r="BK114"/>
  <c r="BK113"/>
  <c r="J113"/>
  <c r="J114"/>
  <c r="BE114"/>
  <c r="J59"/>
  <c r="BI110"/>
  <c r="BH110"/>
  <c r="BG110"/>
  <c r="BF110"/>
  <c r="T110"/>
  <c r="R110"/>
  <c r="P110"/>
  <c r="BK110"/>
  <c r="J110"/>
  <c r="BE110"/>
  <c r="BI105"/>
  <c r="BH105"/>
  <c r="BG105"/>
  <c r="BF105"/>
  <c r="T105"/>
  <c r="R105"/>
  <c r="P105"/>
  <c r="BK105"/>
  <c r="J105"/>
  <c r="BE105"/>
  <c r="BI100"/>
  <c r="BH100"/>
  <c r="BG100"/>
  <c r="BF100"/>
  <c r="T100"/>
  <c r="R100"/>
  <c r="P100"/>
  <c r="BK100"/>
  <c r="J100"/>
  <c r="BE100"/>
  <c r="BI98"/>
  <c r="BH98"/>
  <c r="BG98"/>
  <c r="BF98"/>
  <c r="T98"/>
  <c r="R98"/>
  <c r="P98"/>
  <c r="BK98"/>
  <c r="J98"/>
  <c r="BE98"/>
  <c r="BI97"/>
  <c r="BH97"/>
  <c r="BG97"/>
  <c r="BF97"/>
  <c r="T97"/>
  <c r="R97"/>
  <c r="P97"/>
  <c r="BK97"/>
  <c r="J97"/>
  <c r="BE97"/>
  <c r="BI94"/>
  <c r="BH94"/>
  <c r="BG94"/>
  <c r="BF94"/>
  <c r="T94"/>
  <c r="R94"/>
  <c r="P94"/>
  <c r="BK94"/>
  <c r="J94"/>
  <c r="BE94"/>
  <c r="BI91"/>
  <c r="BH91"/>
  <c r="BG91"/>
  <c r="BF91"/>
  <c r="T91"/>
  <c r="R91"/>
  <c r="P91"/>
  <c r="BK91"/>
  <c r="J91"/>
  <c r="BE91"/>
  <c r="BI86"/>
  <c r="F34"/>
  <c i="1" r="BD53"/>
  <c i="3" r="BH86"/>
  <c r="F33"/>
  <c i="1" r="BC53"/>
  <c i="3" r="BG86"/>
  <c r="F32"/>
  <c i="1" r="BB53"/>
  <c i="3" r="BF86"/>
  <c r="J31"/>
  <c i="1" r="AW53"/>
  <c i="3" r="F31"/>
  <c i="1" r="BA53"/>
  <c i="3" r="T86"/>
  <c r="T85"/>
  <c r="T84"/>
  <c r="T83"/>
  <c r="R86"/>
  <c r="R85"/>
  <c r="R84"/>
  <c r="R83"/>
  <c r="P86"/>
  <c r="P85"/>
  <c r="P84"/>
  <c r="P83"/>
  <c i="1" r="AU53"/>
  <c i="3" r="BK86"/>
  <c r="BK85"/>
  <c r="J85"/>
  <c r="BK84"/>
  <c r="J84"/>
  <c r="BK83"/>
  <c r="J83"/>
  <c r="J56"/>
  <c r="J27"/>
  <c i="1" r="AG53"/>
  <c i="3" r="J86"/>
  <c r="BE86"/>
  <c r="J30"/>
  <c i="1" r="AV53"/>
  <c i="3" r="F30"/>
  <c i="1" r="AZ53"/>
  <c i="3" r="J58"/>
  <c r="J57"/>
  <c r="F77"/>
  <c r="E75"/>
  <c r="F49"/>
  <c r="E47"/>
  <c r="J36"/>
  <c r="J21"/>
  <c r="E21"/>
  <c r="J79"/>
  <c r="J51"/>
  <c r="J20"/>
  <c r="J18"/>
  <c r="E18"/>
  <c r="F80"/>
  <c r="F52"/>
  <c r="J17"/>
  <c r="J15"/>
  <c r="E15"/>
  <c r="F79"/>
  <c r="F51"/>
  <c r="J14"/>
  <c r="J12"/>
  <c r="J77"/>
  <c r="J49"/>
  <c r="E7"/>
  <c r="E73"/>
  <c r="E45"/>
  <c i="1" r="AY52"/>
  <c r="AX52"/>
  <c i="2" r="BI989"/>
  <c r="BH989"/>
  <c r="BG989"/>
  <c r="BF989"/>
  <c r="T989"/>
  <c r="R989"/>
  <c r="P989"/>
  <c r="BK989"/>
  <c r="J989"/>
  <c r="BE989"/>
  <c r="BI985"/>
  <c r="BH985"/>
  <c r="BG985"/>
  <c r="BF985"/>
  <c r="T985"/>
  <c r="T984"/>
  <c r="R985"/>
  <c r="R984"/>
  <c r="P985"/>
  <c r="P984"/>
  <c r="BK985"/>
  <c r="BK984"/>
  <c r="J984"/>
  <c r="J985"/>
  <c r="BE985"/>
  <c r="J87"/>
  <c r="BI982"/>
  <c r="BH982"/>
  <c r="BG982"/>
  <c r="BF982"/>
  <c r="T982"/>
  <c r="R982"/>
  <c r="P982"/>
  <c r="BK982"/>
  <c r="J982"/>
  <c r="BE982"/>
  <c r="BI979"/>
  <c r="BH979"/>
  <c r="BG979"/>
  <c r="BF979"/>
  <c r="T979"/>
  <c r="R979"/>
  <c r="P979"/>
  <c r="BK979"/>
  <c r="J979"/>
  <c r="BE979"/>
  <c r="BI974"/>
  <c r="BH974"/>
  <c r="BG974"/>
  <c r="BF974"/>
  <c r="T974"/>
  <c r="T973"/>
  <c r="R974"/>
  <c r="R973"/>
  <c r="P974"/>
  <c r="P973"/>
  <c r="BK974"/>
  <c r="BK973"/>
  <c r="J973"/>
  <c r="J974"/>
  <c r="BE974"/>
  <c r="J86"/>
  <c r="BI971"/>
  <c r="BH971"/>
  <c r="BG971"/>
  <c r="BF971"/>
  <c r="T971"/>
  <c r="R971"/>
  <c r="P971"/>
  <c r="BK971"/>
  <c r="J971"/>
  <c r="BE971"/>
  <c r="BI969"/>
  <c r="BH969"/>
  <c r="BG969"/>
  <c r="BF969"/>
  <c r="T969"/>
  <c r="R969"/>
  <c r="P969"/>
  <c r="BK969"/>
  <c r="J969"/>
  <c r="BE969"/>
  <c r="BI961"/>
  <c r="BH961"/>
  <c r="BG961"/>
  <c r="BF961"/>
  <c r="T961"/>
  <c r="T960"/>
  <c r="R961"/>
  <c r="R960"/>
  <c r="P961"/>
  <c r="P960"/>
  <c r="BK961"/>
  <c r="BK960"/>
  <c r="J960"/>
  <c r="J961"/>
  <c r="BE961"/>
  <c r="J85"/>
  <c r="BI958"/>
  <c r="BH958"/>
  <c r="BG958"/>
  <c r="BF958"/>
  <c r="T958"/>
  <c r="R958"/>
  <c r="P958"/>
  <c r="BK958"/>
  <c r="J958"/>
  <c r="BE958"/>
  <c r="BI954"/>
  <c r="BH954"/>
  <c r="BG954"/>
  <c r="BF954"/>
  <c r="T954"/>
  <c r="T953"/>
  <c r="R954"/>
  <c r="R953"/>
  <c r="P954"/>
  <c r="P953"/>
  <c r="BK954"/>
  <c r="BK953"/>
  <c r="J953"/>
  <c r="J954"/>
  <c r="BE954"/>
  <c r="J84"/>
  <c r="BI951"/>
  <c r="BH951"/>
  <c r="BG951"/>
  <c r="BF951"/>
  <c r="T951"/>
  <c r="R951"/>
  <c r="P951"/>
  <c r="BK951"/>
  <c r="J951"/>
  <c r="BE951"/>
  <c r="BI948"/>
  <c r="BH948"/>
  <c r="BG948"/>
  <c r="BF948"/>
  <c r="T948"/>
  <c r="R948"/>
  <c r="P948"/>
  <c r="BK948"/>
  <c r="J948"/>
  <c r="BE948"/>
  <c r="BI941"/>
  <c r="BH941"/>
  <c r="BG941"/>
  <c r="BF941"/>
  <c r="T941"/>
  <c r="R941"/>
  <c r="P941"/>
  <c r="BK941"/>
  <c r="J941"/>
  <c r="BE941"/>
  <c r="BI939"/>
  <c r="BH939"/>
  <c r="BG939"/>
  <c r="BF939"/>
  <c r="T939"/>
  <c r="T938"/>
  <c r="R939"/>
  <c r="R938"/>
  <c r="P939"/>
  <c r="P938"/>
  <c r="BK939"/>
  <c r="BK938"/>
  <c r="J938"/>
  <c r="J939"/>
  <c r="BE939"/>
  <c r="J83"/>
  <c r="BI936"/>
  <c r="BH936"/>
  <c r="BG936"/>
  <c r="BF936"/>
  <c r="T936"/>
  <c r="R936"/>
  <c r="P936"/>
  <c r="BK936"/>
  <c r="J936"/>
  <c r="BE936"/>
  <c r="BI932"/>
  <c r="BH932"/>
  <c r="BG932"/>
  <c r="BF932"/>
  <c r="T932"/>
  <c r="R932"/>
  <c r="P932"/>
  <c r="BK932"/>
  <c r="J932"/>
  <c r="BE932"/>
  <c r="BI930"/>
  <c r="BH930"/>
  <c r="BG930"/>
  <c r="BF930"/>
  <c r="T930"/>
  <c r="R930"/>
  <c r="P930"/>
  <c r="BK930"/>
  <c r="J930"/>
  <c r="BE930"/>
  <c r="BI926"/>
  <c r="BH926"/>
  <c r="BG926"/>
  <c r="BF926"/>
  <c r="T926"/>
  <c r="T925"/>
  <c r="R926"/>
  <c r="R925"/>
  <c r="P926"/>
  <c r="P925"/>
  <c r="BK926"/>
  <c r="BK925"/>
  <c r="J925"/>
  <c r="J926"/>
  <c r="BE926"/>
  <c r="J82"/>
  <c r="BI923"/>
  <c r="BH923"/>
  <c r="BG923"/>
  <c r="BF923"/>
  <c r="T923"/>
  <c r="R923"/>
  <c r="P923"/>
  <c r="BK923"/>
  <c r="J923"/>
  <c r="BE923"/>
  <c r="BI922"/>
  <c r="BH922"/>
  <c r="BG922"/>
  <c r="BF922"/>
  <c r="T922"/>
  <c r="R922"/>
  <c r="P922"/>
  <c r="BK922"/>
  <c r="J922"/>
  <c r="BE922"/>
  <c r="BI921"/>
  <c r="BH921"/>
  <c r="BG921"/>
  <c r="BF921"/>
  <c r="T921"/>
  <c r="R921"/>
  <c r="P921"/>
  <c r="BK921"/>
  <c r="J921"/>
  <c r="BE921"/>
  <c r="BI917"/>
  <c r="BH917"/>
  <c r="BG917"/>
  <c r="BF917"/>
  <c r="T917"/>
  <c r="R917"/>
  <c r="P917"/>
  <c r="BK917"/>
  <c r="J917"/>
  <c r="BE917"/>
  <c r="BI916"/>
  <c r="BH916"/>
  <c r="BG916"/>
  <c r="BF916"/>
  <c r="T916"/>
  <c r="R916"/>
  <c r="P916"/>
  <c r="BK916"/>
  <c r="J916"/>
  <c r="BE916"/>
  <c r="BI915"/>
  <c r="BH915"/>
  <c r="BG915"/>
  <c r="BF915"/>
  <c r="T915"/>
  <c r="R915"/>
  <c r="P915"/>
  <c r="BK915"/>
  <c r="J915"/>
  <c r="BE915"/>
  <c r="BI914"/>
  <c r="BH914"/>
  <c r="BG914"/>
  <c r="BF914"/>
  <c r="T914"/>
  <c r="R914"/>
  <c r="P914"/>
  <c r="BK914"/>
  <c r="J914"/>
  <c r="BE914"/>
  <c r="BI913"/>
  <c r="BH913"/>
  <c r="BG913"/>
  <c r="BF913"/>
  <c r="T913"/>
  <c r="R913"/>
  <c r="P913"/>
  <c r="BK913"/>
  <c r="J913"/>
  <c r="BE913"/>
  <c r="BI912"/>
  <c r="BH912"/>
  <c r="BG912"/>
  <c r="BF912"/>
  <c r="T912"/>
  <c r="R912"/>
  <c r="P912"/>
  <c r="BK912"/>
  <c r="J912"/>
  <c r="BE912"/>
  <c r="BI911"/>
  <c r="BH911"/>
  <c r="BG911"/>
  <c r="BF911"/>
  <c r="T911"/>
  <c r="R911"/>
  <c r="P911"/>
  <c r="BK911"/>
  <c r="J911"/>
  <c r="BE911"/>
  <c r="BI910"/>
  <c r="BH910"/>
  <c r="BG910"/>
  <c r="BF910"/>
  <c r="T910"/>
  <c r="R910"/>
  <c r="P910"/>
  <c r="BK910"/>
  <c r="J910"/>
  <c r="BE910"/>
  <c r="BI909"/>
  <c r="BH909"/>
  <c r="BG909"/>
  <c r="BF909"/>
  <c r="T909"/>
  <c r="R909"/>
  <c r="P909"/>
  <c r="BK909"/>
  <c r="J909"/>
  <c r="BE909"/>
  <c r="BI907"/>
  <c r="BH907"/>
  <c r="BG907"/>
  <c r="BF907"/>
  <c r="T907"/>
  <c r="R907"/>
  <c r="P907"/>
  <c r="BK907"/>
  <c r="J907"/>
  <c r="BE907"/>
  <c r="BI906"/>
  <c r="BH906"/>
  <c r="BG906"/>
  <c r="BF906"/>
  <c r="T906"/>
  <c r="R906"/>
  <c r="P906"/>
  <c r="BK906"/>
  <c r="J906"/>
  <c r="BE906"/>
  <c r="BI905"/>
  <c r="BH905"/>
  <c r="BG905"/>
  <c r="BF905"/>
  <c r="T905"/>
  <c r="R905"/>
  <c r="P905"/>
  <c r="BK905"/>
  <c r="J905"/>
  <c r="BE905"/>
  <c r="BI904"/>
  <c r="BH904"/>
  <c r="BG904"/>
  <c r="BF904"/>
  <c r="T904"/>
  <c r="R904"/>
  <c r="P904"/>
  <c r="BK904"/>
  <c r="J904"/>
  <c r="BE904"/>
  <c r="BI903"/>
  <c r="BH903"/>
  <c r="BG903"/>
  <c r="BF903"/>
  <c r="T903"/>
  <c r="R903"/>
  <c r="P903"/>
  <c r="BK903"/>
  <c r="J903"/>
  <c r="BE903"/>
  <c r="BI902"/>
  <c r="BH902"/>
  <c r="BG902"/>
  <c r="BF902"/>
  <c r="T902"/>
  <c r="R902"/>
  <c r="P902"/>
  <c r="BK902"/>
  <c r="J902"/>
  <c r="BE902"/>
  <c r="BI901"/>
  <c r="BH901"/>
  <c r="BG901"/>
  <c r="BF901"/>
  <c r="T901"/>
  <c r="R901"/>
  <c r="P901"/>
  <c r="BK901"/>
  <c r="J901"/>
  <c r="BE901"/>
  <c r="BI900"/>
  <c r="BH900"/>
  <c r="BG900"/>
  <c r="BF900"/>
  <c r="T900"/>
  <c r="R900"/>
  <c r="P900"/>
  <c r="BK900"/>
  <c r="J900"/>
  <c r="BE900"/>
  <c r="BI899"/>
  <c r="BH899"/>
  <c r="BG899"/>
  <c r="BF899"/>
  <c r="T899"/>
  <c r="R899"/>
  <c r="P899"/>
  <c r="BK899"/>
  <c r="J899"/>
  <c r="BE899"/>
  <c r="BI898"/>
  <c r="BH898"/>
  <c r="BG898"/>
  <c r="BF898"/>
  <c r="T898"/>
  <c r="R898"/>
  <c r="P898"/>
  <c r="BK898"/>
  <c r="J898"/>
  <c r="BE898"/>
  <c r="BI897"/>
  <c r="BH897"/>
  <c r="BG897"/>
  <c r="BF897"/>
  <c r="T897"/>
  <c r="R897"/>
  <c r="P897"/>
  <c r="BK897"/>
  <c r="J897"/>
  <c r="BE897"/>
  <c r="BI896"/>
  <c r="BH896"/>
  <c r="BG896"/>
  <c r="BF896"/>
  <c r="T896"/>
  <c r="R896"/>
  <c r="P896"/>
  <c r="BK896"/>
  <c r="J896"/>
  <c r="BE896"/>
  <c r="BI895"/>
  <c r="BH895"/>
  <c r="BG895"/>
  <c r="BF895"/>
  <c r="T895"/>
  <c r="R895"/>
  <c r="P895"/>
  <c r="BK895"/>
  <c r="J895"/>
  <c r="BE895"/>
  <c r="BI894"/>
  <c r="BH894"/>
  <c r="BG894"/>
  <c r="BF894"/>
  <c r="T894"/>
  <c r="R894"/>
  <c r="P894"/>
  <c r="BK894"/>
  <c r="J894"/>
  <c r="BE894"/>
  <c r="BI893"/>
  <c r="BH893"/>
  <c r="BG893"/>
  <c r="BF893"/>
  <c r="T893"/>
  <c r="R893"/>
  <c r="P893"/>
  <c r="BK893"/>
  <c r="J893"/>
  <c r="BE893"/>
  <c r="BI892"/>
  <c r="BH892"/>
  <c r="BG892"/>
  <c r="BF892"/>
  <c r="T892"/>
  <c r="R892"/>
  <c r="P892"/>
  <c r="BK892"/>
  <c r="J892"/>
  <c r="BE892"/>
  <c r="BI891"/>
  <c r="BH891"/>
  <c r="BG891"/>
  <c r="BF891"/>
  <c r="T891"/>
  <c r="R891"/>
  <c r="P891"/>
  <c r="BK891"/>
  <c r="J891"/>
  <c r="BE891"/>
  <c r="BI890"/>
  <c r="BH890"/>
  <c r="BG890"/>
  <c r="BF890"/>
  <c r="T890"/>
  <c r="R890"/>
  <c r="P890"/>
  <c r="BK890"/>
  <c r="J890"/>
  <c r="BE890"/>
  <c r="BI889"/>
  <c r="BH889"/>
  <c r="BG889"/>
  <c r="BF889"/>
  <c r="T889"/>
  <c r="R889"/>
  <c r="P889"/>
  <c r="BK889"/>
  <c r="J889"/>
  <c r="BE889"/>
  <c r="BI888"/>
  <c r="BH888"/>
  <c r="BG888"/>
  <c r="BF888"/>
  <c r="T888"/>
  <c r="R888"/>
  <c r="P888"/>
  <c r="BK888"/>
  <c r="J888"/>
  <c r="BE888"/>
  <c r="BI887"/>
  <c r="BH887"/>
  <c r="BG887"/>
  <c r="BF887"/>
  <c r="T887"/>
  <c r="T886"/>
  <c r="R887"/>
  <c r="R886"/>
  <c r="P887"/>
  <c r="P886"/>
  <c r="BK887"/>
  <c r="BK886"/>
  <c r="J886"/>
  <c r="J887"/>
  <c r="BE887"/>
  <c r="J81"/>
  <c r="BI884"/>
  <c r="BH884"/>
  <c r="BG884"/>
  <c r="BF884"/>
  <c r="T884"/>
  <c r="R884"/>
  <c r="P884"/>
  <c r="BK884"/>
  <c r="J884"/>
  <c r="BE884"/>
  <c r="BI883"/>
  <c r="BH883"/>
  <c r="BG883"/>
  <c r="BF883"/>
  <c r="T883"/>
  <c r="R883"/>
  <c r="P883"/>
  <c r="BK883"/>
  <c r="J883"/>
  <c r="BE883"/>
  <c r="BI882"/>
  <c r="BH882"/>
  <c r="BG882"/>
  <c r="BF882"/>
  <c r="T882"/>
  <c r="R882"/>
  <c r="P882"/>
  <c r="BK882"/>
  <c r="J882"/>
  <c r="BE882"/>
  <c r="BI881"/>
  <c r="BH881"/>
  <c r="BG881"/>
  <c r="BF881"/>
  <c r="T881"/>
  <c r="R881"/>
  <c r="P881"/>
  <c r="BK881"/>
  <c r="J881"/>
  <c r="BE881"/>
  <c r="BI880"/>
  <c r="BH880"/>
  <c r="BG880"/>
  <c r="BF880"/>
  <c r="T880"/>
  <c r="R880"/>
  <c r="P880"/>
  <c r="BK880"/>
  <c r="J880"/>
  <c r="BE880"/>
  <c r="BI879"/>
  <c r="BH879"/>
  <c r="BG879"/>
  <c r="BF879"/>
  <c r="T879"/>
  <c r="R879"/>
  <c r="P879"/>
  <c r="BK879"/>
  <c r="J879"/>
  <c r="BE879"/>
  <c r="BI878"/>
  <c r="BH878"/>
  <c r="BG878"/>
  <c r="BF878"/>
  <c r="T878"/>
  <c r="R878"/>
  <c r="P878"/>
  <c r="BK878"/>
  <c r="J878"/>
  <c r="BE878"/>
  <c r="BI876"/>
  <c r="BH876"/>
  <c r="BG876"/>
  <c r="BF876"/>
  <c r="T876"/>
  <c r="R876"/>
  <c r="P876"/>
  <c r="BK876"/>
  <c r="J876"/>
  <c r="BE876"/>
  <c r="BI875"/>
  <c r="BH875"/>
  <c r="BG875"/>
  <c r="BF875"/>
  <c r="T875"/>
  <c r="R875"/>
  <c r="P875"/>
  <c r="BK875"/>
  <c r="J875"/>
  <c r="BE875"/>
  <c r="BI874"/>
  <c r="BH874"/>
  <c r="BG874"/>
  <c r="BF874"/>
  <c r="T874"/>
  <c r="R874"/>
  <c r="P874"/>
  <c r="BK874"/>
  <c r="J874"/>
  <c r="BE874"/>
  <c r="BI873"/>
  <c r="BH873"/>
  <c r="BG873"/>
  <c r="BF873"/>
  <c r="T873"/>
  <c r="R873"/>
  <c r="P873"/>
  <c r="BK873"/>
  <c r="J873"/>
  <c r="BE873"/>
  <c r="BI872"/>
  <c r="BH872"/>
  <c r="BG872"/>
  <c r="BF872"/>
  <c r="T872"/>
  <c r="R872"/>
  <c r="P872"/>
  <c r="BK872"/>
  <c r="J872"/>
  <c r="BE872"/>
  <c r="BI871"/>
  <c r="BH871"/>
  <c r="BG871"/>
  <c r="BF871"/>
  <c r="T871"/>
  <c r="R871"/>
  <c r="P871"/>
  <c r="BK871"/>
  <c r="J871"/>
  <c r="BE871"/>
  <c r="BI870"/>
  <c r="BH870"/>
  <c r="BG870"/>
  <c r="BF870"/>
  <c r="T870"/>
  <c r="R870"/>
  <c r="P870"/>
  <c r="BK870"/>
  <c r="J870"/>
  <c r="BE870"/>
  <c r="BI868"/>
  <c r="BH868"/>
  <c r="BG868"/>
  <c r="BF868"/>
  <c r="T868"/>
  <c r="T867"/>
  <c r="R868"/>
  <c r="R867"/>
  <c r="P868"/>
  <c r="P867"/>
  <c r="BK868"/>
  <c r="BK867"/>
  <c r="J867"/>
  <c r="J868"/>
  <c r="BE868"/>
  <c r="J80"/>
  <c r="BI865"/>
  <c r="BH865"/>
  <c r="BG865"/>
  <c r="BF865"/>
  <c r="T865"/>
  <c r="R865"/>
  <c r="P865"/>
  <c r="BK865"/>
  <c r="J865"/>
  <c r="BE865"/>
  <c r="BI860"/>
  <c r="BH860"/>
  <c r="BG860"/>
  <c r="BF860"/>
  <c r="T860"/>
  <c r="R860"/>
  <c r="P860"/>
  <c r="BK860"/>
  <c r="J860"/>
  <c r="BE860"/>
  <c r="BI857"/>
  <c r="BH857"/>
  <c r="BG857"/>
  <c r="BF857"/>
  <c r="T857"/>
  <c r="R857"/>
  <c r="P857"/>
  <c r="BK857"/>
  <c r="J857"/>
  <c r="BE857"/>
  <c r="BI856"/>
  <c r="BH856"/>
  <c r="BG856"/>
  <c r="BF856"/>
  <c r="T856"/>
  <c r="R856"/>
  <c r="P856"/>
  <c r="BK856"/>
  <c r="J856"/>
  <c r="BE856"/>
  <c r="BI855"/>
  <c r="BH855"/>
  <c r="BG855"/>
  <c r="BF855"/>
  <c r="T855"/>
  <c r="T854"/>
  <c r="R855"/>
  <c r="R854"/>
  <c r="P855"/>
  <c r="P854"/>
  <c r="BK855"/>
  <c r="BK854"/>
  <c r="J854"/>
  <c r="J855"/>
  <c r="BE855"/>
  <c r="J79"/>
  <c r="BI852"/>
  <c r="BH852"/>
  <c r="BG852"/>
  <c r="BF852"/>
  <c r="T852"/>
  <c r="R852"/>
  <c r="P852"/>
  <c r="BK852"/>
  <c r="J852"/>
  <c r="BE852"/>
  <c r="BI847"/>
  <c r="BH847"/>
  <c r="BG847"/>
  <c r="BF847"/>
  <c r="T847"/>
  <c r="R847"/>
  <c r="P847"/>
  <c r="BK847"/>
  <c r="J847"/>
  <c r="BE847"/>
  <c r="BI845"/>
  <c r="BH845"/>
  <c r="BG845"/>
  <c r="BF845"/>
  <c r="T845"/>
  <c r="R845"/>
  <c r="P845"/>
  <c r="BK845"/>
  <c r="J845"/>
  <c r="BE845"/>
  <c r="BI842"/>
  <c r="BH842"/>
  <c r="BG842"/>
  <c r="BF842"/>
  <c r="T842"/>
  <c r="R842"/>
  <c r="P842"/>
  <c r="BK842"/>
  <c r="J842"/>
  <c r="BE842"/>
  <c r="BI837"/>
  <c r="BH837"/>
  <c r="BG837"/>
  <c r="BF837"/>
  <c r="T837"/>
  <c r="R837"/>
  <c r="P837"/>
  <c r="BK837"/>
  <c r="J837"/>
  <c r="BE837"/>
  <c r="BI832"/>
  <c r="BH832"/>
  <c r="BG832"/>
  <c r="BF832"/>
  <c r="T832"/>
  <c r="R832"/>
  <c r="P832"/>
  <c r="BK832"/>
  <c r="J832"/>
  <c r="BE832"/>
  <c r="BI823"/>
  <c r="BH823"/>
  <c r="BG823"/>
  <c r="BF823"/>
  <c r="T823"/>
  <c r="R823"/>
  <c r="P823"/>
  <c r="BK823"/>
  <c r="J823"/>
  <c r="BE823"/>
  <c r="BI813"/>
  <c r="BH813"/>
  <c r="BG813"/>
  <c r="BF813"/>
  <c r="T813"/>
  <c r="R813"/>
  <c r="P813"/>
  <c r="BK813"/>
  <c r="J813"/>
  <c r="BE813"/>
  <c r="BI810"/>
  <c r="BH810"/>
  <c r="BG810"/>
  <c r="BF810"/>
  <c r="T810"/>
  <c r="R810"/>
  <c r="P810"/>
  <c r="BK810"/>
  <c r="J810"/>
  <c r="BE810"/>
  <c r="BI805"/>
  <c r="BH805"/>
  <c r="BG805"/>
  <c r="BF805"/>
  <c r="T805"/>
  <c r="R805"/>
  <c r="P805"/>
  <c r="BK805"/>
  <c r="J805"/>
  <c r="BE805"/>
  <c r="BI802"/>
  <c r="BH802"/>
  <c r="BG802"/>
  <c r="BF802"/>
  <c r="T802"/>
  <c r="R802"/>
  <c r="P802"/>
  <c r="BK802"/>
  <c r="J802"/>
  <c r="BE802"/>
  <c r="BI799"/>
  <c r="BH799"/>
  <c r="BG799"/>
  <c r="BF799"/>
  <c r="T799"/>
  <c r="R799"/>
  <c r="P799"/>
  <c r="BK799"/>
  <c r="J799"/>
  <c r="BE799"/>
  <c r="BI796"/>
  <c r="BH796"/>
  <c r="BG796"/>
  <c r="BF796"/>
  <c r="T796"/>
  <c r="R796"/>
  <c r="P796"/>
  <c r="BK796"/>
  <c r="J796"/>
  <c r="BE796"/>
  <c r="BI793"/>
  <c r="BH793"/>
  <c r="BG793"/>
  <c r="BF793"/>
  <c r="T793"/>
  <c r="R793"/>
  <c r="P793"/>
  <c r="BK793"/>
  <c r="J793"/>
  <c r="BE793"/>
  <c r="BI783"/>
  <c r="BH783"/>
  <c r="BG783"/>
  <c r="BF783"/>
  <c r="T783"/>
  <c r="R783"/>
  <c r="P783"/>
  <c r="BK783"/>
  <c r="J783"/>
  <c r="BE783"/>
  <c r="BI760"/>
  <c r="BH760"/>
  <c r="BG760"/>
  <c r="BF760"/>
  <c r="T760"/>
  <c r="R760"/>
  <c r="P760"/>
  <c r="BK760"/>
  <c r="J760"/>
  <c r="BE760"/>
  <c r="BI756"/>
  <c r="BH756"/>
  <c r="BG756"/>
  <c r="BF756"/>
  <c r="T756"/>
  <c r="R756"/>
  <c r="P756"/>
  <c r="BK756"/>
  <c r="J756"/>
  <c r="BE756"/>
  <c r="BI748"/>
  <c r="BH748"/>
  <c r="BG748"/>
  <c r="BF748"/>
  <c r="T748"/>
  <c r="R748"/>
  <c r="P748"/>
  <c r="BK748"/>
  <c r="J748"/>
  <c r="BE748"/>
  <c r="BI745"/>
  <c r="BH745"/>
  <c r="BG745"/>
  <c r="BF745"/>
  <c r="T745"/>
  <c r="R745"/>
  <c r="P745"/>
  <c r="BK745"/>
  <c r="J745"/>
  <c r="BE745"/>
  <c r="BI739"/>
  <c r="BH739"/>
  <c r="BG739"/>
  <c r="BF739"/>
  <c r="T739"/>
  <c r="R739"/>
  <c r="P739"/>
  <c r="BK739"/>
  <c r="J739"/>
  <c r="BE739"/>
  <c r="BI737"/>
  <c r="BH737"/>
  <c r="BG737"/>
  <c r="BF737"/>
  <c r="T737"/>
  <c r="R737"/>
  <c r="P737"/>
  <c r="BK737"/>
  <c r="J737"/>
  <c r="BE737"/>
  <c r="BI735"/>
  <c r="BH735"/>
  <c r="BG735"/>
  <c r="BF735"/>
  <c r="T735"/>
  <c r="R735"/>
  <c r="P735"/>
  <c r="BK735"/>
  <c r="J735"/>
  <c r="BE735"/>
  <c r="BI733"/>
  <c r="BH733"/>
  <c r="BG733"/>
  <c r="BF733"/>
  <c r="T733"/>
  <c r="R733"/>
  <c r="P733"/>
  <c r="BK733"/>
  <c r="J733"/>
  <c r="BE733"/>
  <c r="BI731"/>
  <c r="BH731"/>
  <c r="BG731"/>
  <c r="BF731"/>
  <c r="T731"/>
  <c r="R731"/>
  <c r="P731"/>
  <c r="BK731"/>
  <c r="J731"/>
  <c r="BE731"/>
  <c r="BI729"/>
  <c r="BH729"/>
  <c r="BG729"/>
  <c r="BF729"/>
  <c r="T729"/>
  <c r="R729"/>
  <c r="P729"/>
  <c r="BK729"/>
  <c r="J729"/>
  <c r="BE729"/>
  <c r="BI725"/>
  <c r="BH725"/>
  <c r="BG725"/>
  <c r="BF725"/>
  <c r="T725"/>
  <c r="R725"/>
  <c r="P725"/>
  <c r="BK725"/>
  <c r="J725"/>
  <c r="BE725"/>
  <c r="BI724"/>
  <c r="BH724"/>
  <c r="BG724"/>
  <c r="BF724"/>
  <c r="T724"/>
  <c r="R724"/>
  <c r="P724"/>
  <c r="BK724"/>
  <c r="J724"/>
  <c r="BE724"/>
  <c r="BI722"/>
  <c r="BH722"/>
  <c r="BG722"/>
  <c r="BF722"/>
  <c r="T722"/>
  <c r="R722"/>
  <c r="P722"/>
  <c r="BK722"/>
  <c r="J722"/>
  <c r="BE722"/>
  <c r="BI720"/>
  <c r="BH720"/>
  <c r="BG720"/>
  <c r="BF720"/>
  <c r="T720"/>
  <c r="R720"/>
  <c r="P720"/>
  <c r="BK720"/>
  <c r="J720"/>
  <c r="BE720"/>
  <c r="BI718"/>
  <c r="BH718"/>
  <c r="BG718"/>
  <c r="BF718"/>
  <c r="T718"/>
  <c r="R718"/>
  <c r="P718"/>
  <c r="BK718"/>
  <c r="J718"/>
  <c r="BE718"/>
  <c r="BI717"/>
  <c r="BH717"/>
  <c r="BG717"/>
  <c r="BF717"/>
  <c r="T717"/>
  <c r="R717"/>
  <c r="P717"/>
  <c r="BK717"/>
  <c r="J717"/>
  <c r="BE717"/>
  <c r="BI714"/>
  <c r="BH714"/>
  <c r="BG714"/>
  <c r="BF714"/>
  <c r="T714"/>
  <c r="T713"/>
  <c r="R714"/>
  <c r="R713"/>
  <c r="P714"/>
  <c r="P713"/>
  <c r="BK714"/>
  <c r="BK713"/>
  <c r="J713"/>
  <c r="J714"/>
  <c r="BE714"/>
  <c r="J78"/>
  <c r="BI712"/>
  <c r="BH712"/>
  <c r="BG712"/>
  <c r="BF712"/>
  <c r="T712"/>
  <c r="R712"/>
  <c r="P712"/>
  <c r="BK712"/>
  <c r="J712"/>
  <c r="BE712"/>
  <c r="BI711"/>
  <c r="BH711"/>
  <c r="BG711"/>
  <c r="BF711"/>
  <c r="T711"/>
  <c r="R711"/>
  <c r="P711"/>
  <c r="BK711"/>
  <c r="J711"/>
  <c r="BE711"/>
  <c r="BI710"/>
  <c r="BH710"/>
  <c r="BG710"/>
  <c r="BF710"/>
  <c r="T710"/>
  <c r="R710"/>
  <c r="P710"/>
  <c r="BK710"/>
  <c r="J710"/>
  <c r="BE710"/>
  <c r="BI709"/>
  <c r="BH709"/>
  <c r="BG709"/>
  <c r="BF709"/>
  <c r="T709"/>
  <c r="R709"/>
  <c r="P709"/>
  <c r="BK709"/>
  <c r="J709"/>
  <c r="BE709"/>
  <c r="BI708"/>
  <c r="BH708"/>
  <c r="BG708"/>
  <c r="BF708"/>
  <c r="T708"/>
  <c r="R708"/>
  <c r="P708"/>
  <c r="BK708"/>
  <c r="J708"/>
  <c r="BE708"/>
  <c r="BI707"/>
  <c r="BH707"/>
  <c r="BG707"/>
  <c r="BF707"/>
  <c r="T707"/>
  <c r="R707"/>
  <c r="P707"/>
  <c r="BK707"/>
  <c r="J707"/>
  <c r="BE707"/>
  <c r="BI706"/>
  <c r="BH706"/>
  <c r="BG706"/>
  <c r="BF706"/>
  <c r="T706"/>
  <c r="R706"/>
  <c r="P706"/>
  <c r="BK706"/>
  <c r="J706"/>
  <c r="BE706"/>
  <c r="BI705"/>
  <c r="BH705"/>
  <c r="BG705"/>
  <c r="BF705"/>
  <c r="T705"/>
  <c r="R705"/>
  <c r="P705"/>
  <c r="BK705"/>
  <c r="J705"/>
  <c r="BE705"/>
  <c r="BI704"/>
  <c r="BH704"/>
  <c r="BG704"/>
  <c r="BF704"/>
  <c r="T704"/>
  <c r="R704"/>
  <c r="P704"/>
  <c r="BK704"/>
  <c r="J704"/>
  <c r="BE704"/>
  <c r="BI703"/>
  <c r="BH703"/>
  <c r="BG703"/>
  <c r="BF703"/>
  <c r="T703"/>
  <c r="R703"/>
  <c r="P703"/>
  <c r="BK703"/>
  <c r="J703"/>
  <c r="BE703"/>
  <c r="BI702"/>
  <c r="BH702"/>
  <c r="BG702"/>
  <c r="BF702"/>
  <c r="T702"/>
  <c r="R702"/>
  <c r="P702"/>
  <c r="BK702"/>
  <c r="J702"/>
  <c r="BE702"/>
  <c r="BI701"/>
  <c r="BH701"/>
  <c r="BG701"/>
  <c r="BF701"/>
  <c r="T701"/>
  <c r="R701"/>
  <c r="P701"/>
  <c r="BK701"/>
  <c r="J701"/>
  <c r="BE701"/>
  <c r="BI700"/>
  <c r="BH700"/>
  <c r="BG700"/>
  <c r="BF700"/>
  <c r="T700"/>
  <c r="R700"/>
  <c r="P700"/>
  <c r="BK700"/>
  <c r="J700"/>
  <c r="BE700"/>
  <c r="BI699"/>
  <c r="BH699"/>
  <c r="BG699"/>
  <c r="BF699"/>
  <c r="T699"/>
  <c r="R699"/>
  <c r="P699"/>
  <c r="BK699"/>
  <c r="J699"/>
  <c r="BE699"/>
  <c r="BI698"/>
  <c r="BH698"/>
  <c r="BG698"/>
  <c r="BF698"/>
  <c r="T698"/>
  <c r="R698"/>
  <c r="P698"/>
  <c r="BK698"/>
  <c r="J698"/>
  <c r="BE698"/>
  <c r="BI697"/>
  <c r="BH697"/>
  <c r="BG697"/>
  <c r="BF697"/>
  <c r="T697"/>
  <c r="R697"/>
  <c r="P697"/>
  <c r="BK697"/>
  <c r="J697"/>
  <c r="BE697"/>
  <c r="BI696"/>
  <c r="BH696"/>
  <c r="BG696"/>
  <c r="BF696"/>
  <c r="T696"/>
  <c r="R696"/>
  <c r="P696"/>
  <c r="BK696"/>
  <c r="J696"/>
  <c r="BE696"/>
  <c r="BI695"/>
  <c r="BH695"/>
  <c r="BG695"/>
  <c r="BF695"/>
  <c r="T695"/>
  <c r="R695"/>
  <c r="P695"/>
  <c r="BK695"/>
  <c r="J695"/>
  <c r="BE695"/>
  <c r="BI694"/>
  <c r="BH694"/>
  <c r="BG694"/>
  <c r="BF694"/>
  <c r="T694"/>
  <c r="R694"/>
  <c r="P694"/>
  <c r="BK694"/>
  <c r="J694"/>
  <c r="BE694"/>
  <c r="BI693"/>
  <c r="BH693"/>
  <c r="BG693"/>
  <c r="BF693"/>
  <c r="T693"/>
  <c r="R693"/>
  <c r="P693"/>
  <c r="BK693"/>
  <c r="J693"/>
  <c r="BE693"/>
  <c r="BI692"/>
  <c r="BH692"/>
  <c r="BG692"/>
  <c r="BF692"/>
  <c r="T692"/>
  <c r="R692"/>
  <c r="P692"/>
  <c r="BK692"/>
  <c r="J692"/>
  <c r="BE692"/>
  <c r="BI691"/>
  <c r="BH691"/>
  <c r="BG691"/>
  <c r="BF691"/>
  <c r="T691"/>
  <c r="T690"/>
  <c r="R691"/>
  <c r="R690"/>
  <c r="P691"/>
  <c r="P690"/>
  <c r="BK691"/>
  <c r="BK690"/>
  <c r="J690"/>
  <c r="J691"/>
  <c r="BE691"/>
  <c r="J77"/>
  <c r="BI689"/>
  <c r="BH689"/>
  <c r="BG689"/>
  <c r="BF689"/>
  <c r="T689"/>
  <c r="R689"/>
  <c r="P689"/>
  <c r="BK689"/>
  <c r="J689"/>
  <c r="BE689"/>
  <c r="BI688"/>
  <c r="BH688"/>
  <c r="BG688"/>
  <c r="BF688"/>
  <c r="T688"/>
  <c r="R688"/>
  <c r="P688"/>
  <c r="BK688"/>
  <c r="J688"/>
  <c r="BE688"/>
  <c r="BI687"/>
  <c r="BH687"/>
  <c r="BG687"/>
  <c r="BF687"/>
  <c r="T687"/>
  <c r="R687"/>
  <c r="P687"/>
  <c r="BK687"/>
  <c r="J687"/>
  <c r="BE687"/>
  <c r="BI686"/>
  <c r="BH686"/>
  <c r="BG686"/>
  <c r="BF686"/>
  <c r="T686"/>
  <c r="R686"/>
  <c r="P686"/>
  <c r="BK686"/>
  <c r="J686"/>
  <c r="BE686"/>
  <c r="BI685"/>
  <c r="BH685"/>
  <c r="BG685"/>
  <c r="BF685"/>
  <c r="T685"/>
  <c r="R685"/>
  <c r="P685"/>
  <c r="BK685"/>
  <c r="J685"/>
  <c r="BE685"/>
  <c r="BI684"/>
  <c r="BH684"/>
  <c r="BG684"/>
  <c r="BF684"/>
  <c r="T684"/>
  <c r="R684"/>
  <c r="P684"/>
  <c r="BK684"/>
  <c r="J684"/>
  <c r="BE684"/>
  <c r="BI683"/>
  <c r="BH683"/>
  <c r="BG683"/>
  <c r="BF683"/>
  <c r="T683"/>
  <c r="R683"/>
  <c r="P683"/>
  <c r="BK683"/>
  <c r="J683"/>
  <c r="BE683"/>
  <c r="BI682"/>
  <c r="BH682"/>
  <c r="BG682"/>
  <c r="BF682"/>
  <c r="T682"/>
  <c r="R682"/>
  <c r="P682"/>
  <c r="BK682"/>
  <c r="J682"/>
  <c r="BE682"/>
  <c r="BI681"/>
  <c r="BH681"/>
  <c r="BG681"/>
  <c r="BF681"/>
  <c r="T681"/>
  <c r="R681"/>
  <c r="P681"/>
  <c r="BK681"/>
  <c r="J681"/>
  <c r="BE681"/>
  <c r="BI680"/>
  <c r="BH680"/>
  <c r="BG680"/>
  <c r="BF680"/>
  <c r="T680"/>
  <c r="R680"/>
  <c r="P680"/>
  <c r="BK680"/>
  <c r="J680"/>
  <c r="BE680"/>
  <c r="BI679"/>
  <c r="BH679"/>
  <c r="BG679"/>
  <c r="BF679"/>
  <c r="T679"/>
  <c r="R679"/>
  <c r="P679"/>
  <c r="BK679"/>
  <c r="J679"/>
  <c r="BE679"/>
  <c r="BI678"/>
  <c r="BH678"/>
  <c r="BG678"/>
  <c r="BF678"/>
  <c r="T678"/>
  <c r="R678"/>
  <c r="P678"/>
  <c r="BK678"/>
  <c r="J678"/>
  <c r="BE678"/>
  <c r="BI677"/>
  <c r="BH677"/>
  <c r="BG677"/>
  <c r="BF677"/>
  <c r="T677"/>
  <c r="R677"/>
  <c r="P677"/>
  <c r="BK677"/>
  <c r="J677"/>
  <c r="BE677"/>
  <c r="BI676"/>
  <c r="BH676"/>
  <c r="BG676"/>
  <c r="BF676"/>
  <c r="T676"/>
  <c r="R676"/>
  <c r="P676"/>
  <c r="BK676"/>
  <c r="J676"/>
  <c r="BE676"/>
  <c r="BI675"/>
  <c r="BH675"/>
  <c r="BG675"/>
  <c r="BF675"/>
  <c r="T675"/>
  <c r="R675"/>
  <c r="P675"/>
  <c r="BK675"/>
  <c r="J675"/>
  <c r="BE675"/>
  <c r="BI674"/>
  <c r="BH674"/>
  <c r="BG674"/>
  <c r="BF674"/>
  <c r="T674"/>
  <c r="R674"/>
  <c r="P674"/>
  <c r="BK674"/>
  <c r="J674"/>
  <c r="BE674"/>
  <c r="BI673"/>
  <c r="BH673"/>
  <c r="BG673"/>
  <c r="BF673"/>
  <c r="T673"/>
  <c r="R673"/>
  <c r="P673"/>
  <c r="BK673"/>
  <c r="J673"/>
  <c r="BE673"/>
  <c r="BI672"/>
  <c r="BH672"/>
  <c r="BG672"/>
  <c r="BF672"/>
  <c r="T672"/>
  <c r="R672"/>
  <c r="P672"/>
  <c r="BK672"/>
  <c r="J672"/>
  <c r="BE672"/>
  <c r="BI671"/>
  <c r="BH671"/>
  <c r="BG671"/>
  <c r="BF671"/>
  <c r="T671"/>
  <c r="R671"/>
  <c r="P671"/>
  <c r="BK671"/>
  <c r="J671"/>
  <c r="BE671"/>
  <c r="BI670"/>
  <c r="BH670"/>
  <c r="BG670"/>
  <c r="BF670"/>
  <c r="T670"/>
  <c r="R670"/>
  <c r="P670"/>
  <c r="BK670"/>
  <c r="J670"/>
  <c r="BE670"/>
  <c r="BI669"/>
  <c r="BH669"/>
  <c r="BG669"/>
  <c r="BF669"/>
  <c r="T669"/>
  <c r="R669"/>
  <c r="P669"/>
  <c r="BK669"/>
  <c r="J669"/>
  <c r="BE669"/>
  <c r="BI668"/>
  <c r="BH668"/>
  <c r="BG668"/>
  <c r="BF668"/>
  <c r="T668"/>
  <c r="R668"/>
  <c r="P668"/>
  <c r="BK668"/>
  <c r="J668"/>
  <c r="BE668"/>
  <c r="BI667"/>
  <c r="BH667"/>
  <c r="BG667"/>
  <c r="BF667"/>
  <c r="T667"/>
  <c r="R667"/>
  <c r="P667"/>
  <c r="BK667"/>
  <c r="J667"/>
  <c r="BE667"/>
  <c r="BI666"/>
  <c r="BH666"/>
  <c r="BG666"/>
  <c r="BF666"/>
  <c r="T666"/>
  <c r="R666"/>
  <c r="P666"/>
  <c r="BK666"/>
  <c r="J666"/>
  <c r="BE666"/>
  <c r="BI665"/>
  <c r="BH665"/>
  <c r="BG665"/>
  <c r="BF665"/>
  <c r="T665"/>
  <c r="R665"/>
  <c r="P665"/>
  <c r="BK665"/>
  <c r="J665"/>
  <c r="BE665"/>
  <c r="BI664"/>
  <c r="BH664"/>
  <c r="BG664"/>
  <c r="BF664"/>
  <c r="T664"/>
  <c r="R664"/>
  <c r="P664"/>
  <c r="BK664"/>
  <c r="J664"/>
  <c r="BE664"/>
  <c r="BI663"/>
  <c r="BH663"/>
  <c r="BG663"/>
  <c r="BF663"/>
  <c r="T663"/>
  <c r="R663"/>
  <c r="P663"/>
  <c r="BK663"/>
  <c r="J663"/>
  <c r="BE663"/>
  <c r="BI662"/>
  <c r="BH662"/>
  <c r="BG662"/>
  <c r="BF662"/>
  <c r="T662"/>
  <c r="R662"/>
  <c r="P662"/>
  <c r="BK662"/>
  <c r="J662"/>
  <c r="BE662"/>
  <c r="BI661"/>
  <c r="BH661"/>
  <c r="BG661"/>
  <c r="BF661"/>
  <c r="T661"/>
  <c r="R661"/>
  <c r="P661"/>
  <c r="BK661"/>
  <c r="J661"/>
  <c r="BE661"/>
  <c r="BI660"/>
  <c r="BH660"/>
  <c r="BG660"/>
  <c r="BF660"/>
  <c r="T660"/>
  <c r="R660"/>
  <c r="P660"/>
  <c r="BK660"/>
  <c r="J660"/>
  <c r="BE660"/>
  <c r="BI659"/>
  <c r="BH659"/>
  <c r="BG659"/>
  <c r="BF659"/>
  <c r="T659"/>
  <c r="R659"/>
  <c r="P659"/>
  <c r="BK659"/>
  <c r="J659"/>
  <c r="BE659"/>
  <c r="BI658"/>
  <c r="BH658"/>
  <c r="BG658"/>
  <c r="BF658"/>
  <c r="T658"/>
  <c r="R658"/>
  <c r="P658"/>
  <c r="BK658"/>
  <c r="J658"/>
  <c r="BE658"/>
  <c r="BI657"/>
  <c r="BH657"/>
  <c r="BG657"/>
  <c r="BF657"/>
  <c r="T657"/>
  <c r="R657"/>
  <c r="P657"/>
  <c r="BK657"/>
  <c r="J657"/>
  <c r="BE657"/>
  <c r="BI656"/>
  <c r="BH656"/>
  <c r="BG656"/>
  <c r="BF656"/>
  <c r="T656"/>
  <c r="R656"/>
  <c r="P656"/>
  <c r="BK656"/>
  <c r="J656"/>
  <c r="BE656"/>
  <c r="BI655"/>
  <c r="BH655"/>
  <c r="BG655"/>
  <c r="BF655"/>
  <c r="T655"/>
  <c r="R655"/>
  <c r="P655"/>
  <c r="BK655"/>
  <c r="J655"/>
  <c r="BE655"/>
  <c r="BI654"/>
  <c r="BH654"/>
  <c r="BG654"/>
  <c r="BF654"/>
  <c r="T654"/>
  <c r="R654"/>
  <c r="P654"/>
  <c r="BK654"/>
  <c r="J654"/>
  <c r="BE654"/>
  <c r="BI653"/>
  <c r="BH653"/>
  <c r="BG653"/>
  <c r="BF653"/>
  <c r="T653"/>
  <c r="R653"/>
  <c r="P653"/>
  <c r="BK653"/>
  <c r="J653"/>
  <c r="BE653"/>
  <c r="BI652"/>
  <c r="BH652"/>
  <c r="BG652"/>
  <c r="BF652"/>
  <c r="T652"/>
  <c r="R652"/>
  <c r="P652"/>
  <c r="BK652"/>
  <c r="J652"/>
  <c r="BE652"/>
  <c r="BI651"/>
  <c r="BH651"/>
  <c r="BG651"/>
  <c r="BF651"/>
  <c r="T651"/>
  <c r="R651"/>
  <c r="P651"/>
  <c r="BK651"/>
  <c r="J651"/>
  <c r="BE651"/>
  <c r="BI650"/>
  <c r="BH650"/>
  <c r="BG650"/>
  <c r="BF650"/>
  <c r="T650"/>
  <c r="R650"/>
  <c r="P650"/>
  <c r="BK650"/>
  <c r="J650"/>
  <c r="BE650"/>
  <c r="BI649"/>
  <c r="BH649"/>
  <c r="BG649"/>
  <c r="BF649"/>
  <c r="T649"/>
  <c r="R649"/>
  <c r="P649"/>
  <c r="BK649"/>
  <c r="J649"/>
  <c r="BE649"/>
  <c r="BI648"/>
  <c r="BH648"/>
  <c r="BG648"/>
  <c r="BF648"/>
  <c r="T648"/>
  <c r="R648"/>
  <c r="P648"/>
  <c r="BK648"/>
  <c r="J648"/>
  <c r="BE648"/>
  <c r="BI647"/>
  <c r="BH647"/>
  <c r="BG647"/>
  <c r="BF647"/>
  <c r="T647"/>
  <c r="R647"/>
  <c r="P647"/>
  <c r="BK647"/>
  <c r="J647"/>
  <c r="BE647"/>
  <c r="BI646"/>
  <c r="BH646"/>
  <c r="BG646"/>
  <c r="BF646"/>
  <c r="T646"/>
  <c r="R646"/>
  <c r="P646"/>
  <c r="BK646"/>
  <c r="J646"/>
  <c r="BE646"/>
  <c r="BI645"/>
  <c r="BH645"/>
  <c r="BG645"/>
  <c r="BF645"/>
  <c r="T645"/>
  <c r="R645"/>
  <c r="P645"/>
  <c r="BK645"/>
  <c r="J645"/>
  <c r="BE645"/>
  <c r="BI644"/>
  <c r="BH644"/>
  <c r="BG644"/>
  <c r="BF644"/>
  <c r="T644"/>
  <c r="R644"/>
  <c r="P644"/>
  <c r="BK644"/>
  <c r="J644"/>
  <c r="BE644"/>
  <c r="BI643"/>
  <c r="BH643"/>
  <c r="BG643"/>
  <c r="BF643"/>
  <c r="T643"/>
  <c r="R643"/>
  <c r="P643"/>
  <c r="BK643"/>
  <c r="J643"/>
  <c r="BE643"/>
  <c r="BI642"/>
  <c r="BH642"/>
  <c r="BG642"/>
  <c r="BF642"/>
  <c r="T642"/>
  <c r="R642"/>
  <c r="P642"/>
  <c r="BK642"/>
  <c r="J642"/>
  <c r="BE642"/>
  <c r="BI641"/>
  <c r="BH641"/>
  <c r="BG641"/>
  <c r="BF641"/>
  <c r="T641"/>
  <c r="R641"/>
  <c r="P641"/>
  <c r="BK641"/>
  <c r="J641"/>
  <c r="BE641"/>
  <c r="BI640"/>
  <c r="BH640"/>
  <c r="BG640"/>
  <c r="BF640"/>
  <c r="T640"/>
  <c r="R640"/>
  <c r="P640"/>
  <c r="BK640"/>
  <c r="J640"/>
  <c r="BE640"/>
  <c r="BI639"/>
  <c r="BH639"/>
  <c r="BG639"/>
  <c r="BF639"/>
  <c r="T639"/>
  <c r="R639"/>
  <c r="P639"/>
  <c r="BK639"/>
  <c r="J639"/>
  <c r="BE639"/>
  <c r="BI638"/>
  <c r="BH638"/>
  <c r="BG638"/>
  <c r="BF638"/>
  <c r="T638"/>
  <c r="R638"/>
  <c r="P638"/>
  <c r="BK638"/>
  <c r="J638"/>
  <c r="BE638"/>
  <c r="BI637"/>
  <c r="BH637"/>
  <c r="BG637"/>
  <c r="BF637"/>
  <c r="T637"/>
  <c r="R637"/>
  <c r="P637"/>
  <c r="BK637"/>
  <c r="J637"/>
  <c r="BE637"/>
  <c r="BI636"/>
  <c r="BH636"/>
  <c r="BG636"/>
  <c r="BF636"/>
  <c r="T636"/>
  <c r="R636"/>
  <c r="P636"/>
  <c r="BK636"/>
  <c r="J636"/>
  <c r="BE636"/>
  <c r="BI635"/>
  <c r="BH635"/>
  <c r="BG635"/>
  <c r="BF635"/>
  <c r="T635"/>
  <c r="R635"/>
  <c r="P635"/>
  <c r="BK635"/>
  <c r="J635"/>
  <c r="BE635"/>
  <c r="BI634"/>
  <c r="BH634"/>
  <c r="BG634"/>
  <c r="BF634"/>
  <c r="T634"/>
  <c r="R634"/>
  <c r="P634"/>
  <c r="BK634"/>
  <c r="J634"/>
  <c r="BE634"/>
  <c r="BI633"/>
  <c r="BH633"/>
  <c r="BG633"/>
  <c r="BF633"/>
  <c r="T633"/>
  <c r="R633"/>
  <c r="P633"/>
  <c r="BK633"/>
  <c r="J633"/>
  <c r="BE633"/>
  <c r="BI632"/>
  <c r="BH632"/>
  <c r="BG632"/>
  <c r="BF632"/>
  <c r="T632"/>
  <c r="R632"/>
  <c r="P632"/>
  <c r="BK632"/>
  <c r="J632"/>
  <c r="BE632"/>
  <c r="BI631"/>
  <c r="BH631"/>
  <c r="BG631"/>
  <c r="BF631"/>
  <c r="T631"/>
  <c r="R631"/>
  <c r="P631"/>
  <c r="BK631"/>
  <c r="J631"/>
  <c r="BE631"/>
  <c r="BI630"/>
  <c r="BH630"/>
  <c r="BG630"/>
  <c r="BF630"/>
  <c r="T630"/>
  <c r="R630"/>
  <c r="P630"/>
  <c r="BK630"/>
  <c r="J630"/>
  <c r="BE630"/>
  <c r="BI629"/>
  <c r="BH629"/>
  <c r="BG629"/>
  <c r="BF629"/>
  <c r="T629"/>
  <c r="R629"/>
  <c r="P629"/>
  <c r="BK629"/>
  <c r="J629"/>
  <c r="BE629"/>
  <c r="BI628"/>
  <c r="BH628"/>
  <c r="BG628"/>
  <c r="BF628"/>
  <c r="T628"/>
  <c r="R628"/>
  <c r="P628"/>
  <c r="BK628"/>
  <c r="J628"/>
  <c r="BE628"/>
  <c r="BI627"/>
  <c r="BH627"/>
  <c r="BG627"/>
  <c r="BF627"/>
  <c r="T627"/>
  <c r="R627"/>
  <c r="P627"/>
  <c r="BK627"/>
  <c r="J627"/>
  <c r="BE627"/>
  <c r="BI626"/>
  <c r="BH626"/>
  <c r="BG626"/>
  <c r="BF626"/>
  <c r="T626"/>
  <c r="R626"/>
  <c r="P626"/>
  <c r="BK626"/>
  <c r="J626"/>
  <c r="BE626"/>
  <c r="BI625"/>
  <c r="BH625"/>
  <c r="BG625"/>
  <c r="BF625"/>
  <c r="T625"/>
  <c r="R625"/>
  <c r="P625"/>
  <c r="BK625"/>
  <c r="J625"/>
  <c r="BE625"/>
  <c r="BI624"/>
  <c r="BH624"/>
  <c r="BG624"/>
  <c r="BF624"/>
  <c r="T624"/>
  <c r="R624"/>
  <c r="P624"/>
  <c r="BK624"/>
  <c r="J624"/>
  <c r="BE624"/>
  <c r="BI623"/>
  <c r="BH623"/>
  <c r="BG623"/>
  <c r="BF623"/>
  <c r="T623"/>
  <c r="R623"/>
  <c r="P623"/>
  <c r="BK623"/>
  <c r="J623"/>
  <c r="BE623"/>
  <c r="BI622"/>
  <c r="BH622"/>
  <c r="BG622"/>
  <c r="BF622"/>
  <c r="T622"/>
  <c r="R622"/>
  <c r="P622"/>
  <c r="BK622"/>
  <c r="J622"/>
  <c r="BE622"/>
  <c r="BI621"/>
  <c r="BH621"/>
  <c r="BG621"/>
  <c r="BF621"/>
  <c r="T621"/>
  <c r="R621"/>
  <c r="P621"/>
  <c r="BK621"/>
  <c r="J621"/>
  <c r="BE621"/>
  <c r="BI620"/>
  <c r="BH620"/>
  <c r="BG620"/>
  <c r="BF620"/>
  <c r="T620"/>
  <c r="R620"/>
  <c r="P620"/>
  <c r="BK620"/>
  <c r="J620"/>
  <c r="BE620"/>
  <c r="BI619"/>
  <c r="BH619"/>
  <c r="BG619"/>
  <c r="BF619"/>
  <c r="T619"/>
  <c r="R619"/>
  <c r="P619"/>
  <c r="BK619"/>
  <c r="J619"/>
  <c r="BE619"/>
  <c r="BI618"/>
  <c r="BH618"/>
  <c r="BG618"/>
  <c r="BF618"/>
  <c r="T618"/>
  <c r="R618"/>
  <c r="P618"/>
  <c r="BK618"/>
  <c r="J618"/>
  <c r="BE618"/>
  <c r="BI617"/>
  <c r="BH617"/>
  <c r="BG617"/>
  <c r="BF617"/>
  <c r="T617"/>
  <c r="R617"/>
  <c r="P617"/>
  <c r="BK617"/>
  <c r="J617"/>
  <c r="BE617"/>
  <c r="BI616"/>
  <c r="BH616"/>
  <c r="BG616"/>
  <c r="BF616"/>
  <c r="T616"/>
  <c r="R616"/>
  <c r="P616"/>
  <c r="BK616"/>
  <c r="J616"/>
  <c r="BE616"/>
  <c r="BI615"/>
  <c r="BH615"/>
  <c r="BG615"/>
  <c r="BF615"/>
  <c r="T615"/>
  <c r="R615"/>
  <c r="P615"/>
  <c r="BK615"/>
  <c r="J615"/>
  <c r="BE615"/>
  <c r="BI614"/>
  <c r="BH614"/>
  <c r="BG614"/>
  <c r="BF614"/>
  <c r="T614"/>
  <c r="R614"/>
  <c r="P614"/>
  <c r="BK614"/>
  <c r="J614"/>
  <c r="BE614"/>
  <c r="BI613"/>
  <c r="BH613"/>
  <c r="BG613"/>
  <c r="BF613"/>
  <c r="T613"/>
  <c r="R613"/>
  <c r="P613"/>
  <c r="BK613"/>
  <c r="J613"/>
  <c r="BE613"/>
  <c r="BI612"/>
  <c r="BH612"/>
  <c r="BG612"/>
  <c r="BF612"/>
  <c r="T612"/>
  <c r="R612"/>
  <c r="P612"/>
  <c r="BK612"/>
  <c r="J612"/>
  <c r="BE612"/>
  <c r="BI611"/>
  <c r="BH611"/>
  <c r="BG611"/>
  <c r="BF611"/>
  <c r="T611"/>
  <c r="R611"/>
  <c r="P611"/>
  <c r="BK611"/>
  <c r="J611"/>
  <c r="BE611"/>
  <c r="BI610"/>
  <c r="BH610"/>
  <c r="BG610"/>
  <c r="BF610"/>
  <c r="T610"/>
  <c r="R610"/>
  <c r="P610"/>
  <c r="BK610"/>
  <c r="J610"/>
  <c r="BE610"/>
  <c r="BI609"/>
  <c r="BH609"/>
  <c r="BG609"/>
  <c r="BF609"/>
  <c r="T609"/>
  <c r="R609"/>
  <c r="P609"/>
  <c r="BK609"/>
  <c r="J609"/>
  <c r="BE609"/>
  <c r="BI608"/>
  <c r="BH608"/>
  <c r="BG608"/>
  <c r="BF608"/>
  <c r="T608"/>
  <c r="R608"/>
  <c r="P608"/>
  <c r="BK608"/>
  <c r="J608"/>
  <c r="BE608"/>
  <c r="BI607"/>
  <c r="BH607"/>
  <c r="BG607"/>
  <c r="BF607"/>
  <c r="T607"/>
  <c r="R607"/>
  <c r="P607"/>
  <c r="BK607"/>
  <c r="J607"/>
  <c r="BE607"/>
  <c r="BI606"/>
  <c r="BH606"/>
  <c r="BG606"/>
  <c r="BF606"/>
  <c r="T606"/>
  <c r="R606"/>
  <c r="P606"/>
  <c r="BK606"/>
  <c r="J606"/>
  <c r="BE606"/>
  <c r="BI605"/>
  <c r="BH605"/>
  <c r="BG605"/>
  <c r="BF605"/>
  <c r="T605"/>
  <c r="R605"/>
  <c r="P605"/>
  <c r="BK605"/>
  <c r="J605"/>
  <c r="BE605"/>
  <c r="BI604"/>
  <c r="BH604"/>
  <c r="BG604"/>
  <c r="BF604"/>
  <c r="T604"/>
  <c r="R604"/>
  <c r="P604"/>
  <c r="BK604"/>
  <c r="J604"/>
  <c r="BE604"/>
  <c r="BI603"/>
  <c r="BH603"/>
  <c r="BG603"/>
  <c r="BF603"/>
  <c r="T603"/>
  <c r="R603"/>
  <c r="P603"/>
  <c r="BK603"/>
  <c r="J603"/>
  <c r="BE603"/>
  <c r="BI602"/>
  <c r="BH602"/>
  <c r="BG602"/>
  <c r="BF602"/>
  <c r="T602"/>
  <c r="R602"/>
  <c r="P602"/>
  <c r="BK602"/>
  <c r="J602"/>
  <c r="BE602"/>
  <c r="BI601"/>
  <c r="BH601"/>
  <c r="BG601"/>
  <c r="BF601"/>
  <c r="T601"/>
  <c r="R601"/>
  <c r="P601"/>
  <c r="BK601"/>
  <c r="J601"/>
  <c r="BE601"/>
  <c r="BI600"/>
  <c r="BH600"/>
  <c r="BG600"/>
  <c r="BF600"/>
  <c r="T600"/>
  <c r="R600"/>
  <c r="P600"/>
  <c r="BK600"/>
  <c r="J600"/>
  <c r="BE600"/>
  <c r="BI599"/>
  <c r="BH599"/>
  <c r="BG599"/>
  <c r="BF599"/>
  <c r="T599"/>
  <c r="R599"/>
  <c r="P599"/>
  <c r="BK599"/>
  <c r="J599"/>
  <c r="BE599"/>
  <c r="BI598"/>
  <c r="BH598"/>
  <c r="BG598"/>
  <c r="BF598"/>
  <c r="T598"/>
  <c r="R598"/>
  <c r="P598"/>
  <c r="BK598"/>
  <c r="J598"/>
  <c r="BE598"/>
  <c r="BI597"/>
  <c r="BH597"/>
  <c r="BG597"/>
  <c r="BF597"/>
  <c r="T597"/>
  <c r="R597"/>
  <c r="P597"/>
  <c r="BK597"/>
  <c r="J597"/>
  <c r="BE597"/>
  <c r="BI596"/>
  <c r="BH596"/>
  <c r="BG596"/>
  <c r="BF596"/>
  <c r="T596"/>
  <c r="R596"/>
  <c r="P596"/>
  <c r="BK596"/>
  <c r="J596"/>
  <c r="BE596"/>
  <c r="BI595"/>
  <c r="BH595"/>
  <c r="BG595"/>
  <c r="BF595"/>
  <c r="T595"/>
  <c r="R595"/>
  <c r="P595"/>
  <c r="BK595"/>
  <c r="J595"/>
  <c r="BE595"/>
  <c r="BI594"/>
  <c r="BH594"/>
  <c r="BG594"/>
  <c r="BF594"/>
  <c r="T594"/>
  <c r="R594"/>
  <c r="P594"/>
  <c r="BK594"/>
  <c r="J594"/>
  <c r="BE594"/>
  <c r="BI593"/>
  <c r="BH593"/>
  <c r="BG593"/>
  <c r="BF593"/>
  <c r="T593"/>
  <c r="R593"/>
  <c r="P593"/>
  <c r="BK593"/>
  <c r="J593"/>
  <c r="BE593"/>
  <c r="BI592"/>
  <c r="BH592"/>
  <c r="BG592"/>
  <c r="BF592"/>
  <c r="T592"/>
  <c r="R592"/>
  <c r="P592"/>
  <c r="BK592"/>
  <c r="J592"/>
  <c r="BE592"/>
  <c r="BI591"/>
  <c r="BH591"/>
  <c r="BG591"/>
  <c r="BF591"/>
  <c r="T591"/>
  <c r="R591"/>
  <c r="P591"/>
  <c r="BK591"/>
  <c r="J591"/>
  <c r="BE591"/>
  <c r="BI590"/>
  <c r="BH590"/>
  <c r="BG590"/>
  <c r="BF590"/>
  <c r="T590"/>
  <c r="R590"/>
  <c r="P590"/>
  <c r="BK590"/>
  <c r="J590"/>
  <c r="BE590"/>
  <c r="BI589"/>
  <c r="BH589"/>
  <c r="BG589"/>
  <c r="BF589"/>
  <c r="T589"/>
  <c r="R589"/>
  <c r="P589"/>
  <c r="BK589"/>
  <c r="J589"/>
  <c r="BE589"/>
  <c r="BI588"/>
  <c r="BH588"/>
  <c r="BG588"/>
  <c r="BF588"/>
  <c r="T588"/>
  <c r="R588"/>
  <c r="P588"/>
  <c r="BK588"/>
  <c r="J588"/>
  <c r="BE588"/>
  <c r="BI587"/>
  <c r="BH587"/>
  <c r="BG587"/>
  <c r="BF587"/>
  <c r="T587"/>
  <c r="R587"/>
  <c r="P587"/>
  <c r="BK587"/>
  <c r="J587"/>
  <c r="BE587"/>
  <c r="BI586"/>
  <c r="BH586"/>
  <c r="BG586"/>
  <c r="BF586"/>
  <c r="T586"/>
  <c r="R586"/>
  <c r="P586"/>
  <c r="BK586"/>
  <c r="J586"/>
  <c r="BE586"/>
  <c r="BI585"/>
  <c r="BH585"/>
  <c r="BG585"/>
  <c r="BF585"/>
  <c r="T585"/>
  <c r="R585"/>
  <c r="P585"/>
  <c r="BK585"/>
  <c r="J585"/>
  <c r="BE585"/>
  <c r="BI584"/>
  <c r="BH584"/>
  <c r="BG584"/>
  <c r="BF584"/>
  <c r="T584"/>
  <c r="R584"/>
  <c r="P584"/>
  <c r="BK584"/>
  <c r="J584"/>
  <c r="BE584"/>
  <c r="BI583"/>
  <c r="BH583"/>
  <c r="BG583"/>
  <c r="BF583"/>
  <c r="T583"/>
  <c r="R583"/>
  <c r="P583"/>
  <c r="BK583"/>
  <c r="J583"/>
  <c r="BE583"/>
  <c r="BI582"/>
  <c r="BH582"/>
  <c r="BG582"/>
  <c r="BF582"/>
  <c r="T582"/>
  <c r="R582"/>
  <c r="P582"/>
  <c r="BK582"/>
  <c r="J582"/>
  <c r="BE582"/>
  <c r="BI581"/>
  <c r="BH581"/>
  <c r="BG581"/>
  <c r="BF581"/>
  <c r="T581"/>
  <c r="R581"/>
  <c r="P581"/>
  <c r="BK581"/>
  <c r="J581"/>
  <c r="BE581"/>
  <c r="BI580"/>
  <c r="BH580"/>
  <c r="BG580"/>
  <c r="BF580"/>
  <c r="T580"/>
  <c r="R580"/>
  <c r="P580"/>
  <c r="BK580"/>
  <c r="J580"/>
  <c r="BE580"/>
  <c r="BI579"/>
  <c r="BH579"/>
  <c r="BG579"/>
  <c r="BF579"/>
  <c r="T579"/>
  <c r="R579"/>
  <c r="P579"/>
  <c r="BK579"/>
  <c r="J579"/>
  <c r="BE579"/>
  <c r="BI578"/>
  <c r="BH578"/>
  <c r="BG578"/>
  <c r="BF578"/>
  <c r="T578"/>
  <c r="R578"/>
  <c r="P578"/>
  <c r="BK578"/>
  <c r="J578"/>
  <c r="BE578"/>
  <c r="BI577"/>
  <c r="BH577"/>
  <c r="BG577"/>
  <c r="BF577"/>
  <c r="T577"/>
  <c r="R577"/>
  <c r="P577"/>
  <c r="BK577"/>
  <c r="J577"/>
  <c r="BE577"/>
  <c r="BI576"/>
  <c r="BH576"/>
  <c r="BG576"/>
  <c r="BF576"/>
  <c r="T576"/>
  <c r="R576"/>
  <c r="P576"/>
  <c r="BK576"/>
  <c r="J576"/>
  <c r="BE576"/>
  <c r="BI575"/>
  <c r="BH575"/>
  <c r="BG575"/>
  <c r="BF575"/>
  <c r="T575"/>
  <c r="R575"/>
  <c r="P575"/>
  <c r="BK575"/>
  <c r="J575"/>
  <c r="BE575"/>
  <c r="BI574"/>
  <c r="BH574"/>
  <c r="BG574"/>
  <c r="BF574"/>
  <c r="T574"/>
  <c r="R574"/>
  <c r="P574"/>
  <c r="BK574"/>
  <c r="J574"/>
  <c r="BE574"/>
  <c r="BI573"/>
  <c r="BH573"/>
  <c r="BG573"/>
  <c r="BF573"/>
  <c r="T573"/>
  <c r="R573"/>
  <c r="P573"/>
  <c r="BK573"/>
  <c r="J573"/>
  <c r="BE573"/>
  <c r="BI572"/>
  <c r="BH572"/>
  <c r="BG572"/>
  <c r="BF572"/>
  <c r="T572"/>
  <c r="R572"/>
  <c r="P572"/>
  <c r="BK572"/>
  <c r="J572"/>
  <c r="BE572"/>
  <c r="BI571"/>
  <c r="BH571"/>
  <c r="BG571"/>
  <c r="BF571"/>
  <c r="T571"/>
  <c r="R571"/>
  <c r="P571"/>
  <c r="BK571"/>
  <c r="J571"/>
  <c r="BE571"/>
  <c r="BI570"/>
  <c r="BH570"/>
  <c r="BG570"/>
  <c r="BF570"/>
  <c r="T570"/>
  <c r="R570"/>
  <c r="P570"/>
  <c r="BK570"/>
  <c r="J570"/>
  <c r="BE570"/>
  <c r="BI569"/>
  <c r="BH569"/>
  <c r="BG569"/>
  <c r="BF569"/>
  <c r="T569"/>
  <c r="R569"/>
  <c r="P569"/>
  <c r="BK569"/>
  <c r="J569"/>
  <c r="BE569"/>
  <c r="BI568"/>
  <c r="BH568"/>
  <c r="BG568"/>
  <c r="BF568"/>
  <c r="T568"/>
  <c r="R568"/>
  <c r="P568"/>
  <c r="BK568"/>
  <c r="J568"/>
  <c r="BE568"/>
  <c r="BI567"/>
  <c r="BH567"/>
  <c r="BG567"/>
  <c r="BF567"/>
  <c r="T567"/>
  <c r="R567"/>
  <c r="P567"/>
  <c r="BK567"/>
  <c r="J567"/>
  <c r="BE567"/>
  <c r="BI566"/>
  <c r="BH566"/>
  <c r="BG566"/>
  <c r="BF566"/>
  <c r="T566"/>
  <c r="R566"/>
  <c r="P566"/>
  <c r="BK566"/>
  <c r="J566"/>
  <c r="BE566"/>
  <c r="BI565"/>
  <c r="BH565"/>
  <c r="BG565"/>
  <c r="BF565"/>
  <c r="T565"/>
  <c r="R565"/>
  <c r="P565"/>
  <c r="BK565"/>
  <c r="J565"/>
  <c r="BE565"/>
  <c r="BI564"/>
  <c r="BH564"/>
  <c r="BG564"/>
  <c r="BF564"/>
  <c r="T564"/>
  <c r="R564"/>
  <c r="P564"/>
  <c r="BK564"/>
  <c r="J564"/>
  <c r="BE564"/>
  <c r="BI563"/>
  <c r="BH563"/>
  <c r="BG563"/>
  <c r="BF563"/>
  <c r="T563"/>
  <c r="R563"/>
  <c r="P563"/>
  <c r="BK563"/>
  <c r="J563"/>
  <c r="BE563"/>
  <c r="BI562"/>
  <c r="BH562"/>
  <c r="BG562"/>
  <c r="BF562"/>
  <c r="T562"/>
  <c r="R562"/>
  <c r="P562"/>
  <c r="BK562"/>
  <c r="J562"/>
  <c r="BE562"/>
  <c r="BI561"/>
  <c r="BH561"/>
  <c r="BG561"/>
  <c r="BF561"/>
  <c r="T561"/>
  <c r="R561"/>
  <c r="P561"/>
  <c r="BK561"/>
  <c r="J561"/>
  <c r="BE561"/>
  <c r="BI560"/>
  <c r="BH560"/>
  <c r="BG560"/>
  <c r="BF560"/>
  <c r="T560"/>
  <c r="R560"/>
  <c r="P560"/>
  <c r="BK560"/>
  <c r="J560"/>
  <c r="BE560"/>
  <c r="BI559"/>
  <c r="BH559"/>
  <c r="BG559"/>
  <c r="BF559"/>
  <c r="T559"/>
  <c r="R559"/>
  <c r="P559"/>
  <c r="BK559"/>
  <c r="J559"/>
  <c r="BE559"/>
  <c r="BI558"/>
  <c r="BH558"/>
  <c r="BG558"/>
  <c r="BF558"/>
  <c r="T558"/>
  <c r="R558"/>
  <c r="P558"/>
  <c r="BK558"/>
  <c r="J558"/>
  <c r="BE558"/>
  <c r="BI557"/>
  <c r="BH557"/>
  <c r="BG557"/>
  <c r="BF557"/>
  <c r="T557"/>
  <c r="R557"/>
  <c r="P557"/>
  <c r="BK557"/>
  <c r="J557"/>
  <c r="BE557"/>
  <c r="BI556"/>
  <c r="BH556"/>
  <c r="BG556"/>
  <c r="BF556"/>
  <c r="T556"/>
  <c r="R556"/>
  <c r="P556"/>
  <c r="BK556"/>
  <c r="J556"/>
  <c r="BE556"/>
  <c r="BI555"/>
  <c r="BH555"/>
  <c r="BG555"/>
  <c r="BF555"/>
  <c r="T555"/>
  <c r="R555"/>
  <c r="P555"/>
  <c r="BK555"/>
  <c r="J555"/>
  <c r="BE555"/>
  <c r="BI554"/>
  <c r="BH554"/>
  <c r="BG554"/>
  <c r="BF554"/>
  <c r="T554"/>
  <c r="R554"/>
  <c r="P554"/>
  <c r="BK554"/>
  <c r="J554"/>
  <c r="BE554"/>
  <c r="BI553"/>
  <c r="BH553"/>
  <c r="BG553"/>
  <c r="BF553"/>
  <c r="T553"/>
  <c r="R553"/>
  <c r="P553"/>
  <c r="BK553"/>
  <c r="J553"/>
  <c r="BE553"/>
  <c r="BI552"/>
  <c r="BH552"/>
  <c r="BG552"/>
  <c r="BF552"/>
  <c r="T552"/>
  <c r="R552"/>
  <c r="P552"/>
  <c r="BK552"/>
  <c r="J552"/>
  <c r="BE552"/>
  <c r="BI551"/>
  <c r="BH551"/>
  <c r="BG551"/>
  <c r="BF551"/>
  <c r="T551"/>
  <c r="R551"/>
  <c r="P551"/>
  <c r="BK551"/>
  <c r="J551"/>
  <c r="BE551"/>
  <c r="BI550"/>
  <c r="BH550"/>
  <c r="BG550"/>
  <c r="BF550"/>
  <c r="T550"/>
  <c r="R550"/>
  <c r="P550"/>
  <c r="BK550"/>
  <c r="J550"/>
  <c r="BE550"/>
  <c r="BI549"/>
  <c r="BH549"/>
  <c r="BG549"/>
  <c r="BF549"/>
  <c r="T549"/>
  <c r="T548"/>
  <c r="R549"/>
  <c r="R548"/>
  <c r="P549"/>
  <c r="P548"/>
  <c r="BK549"/>
  <c r="BK548"/>
  <c r="J548"/>
  <c r="J549"/>
  <c r="BE549"/>
  <c r="J76"/>
  <c r="BI546"/>
  <c r="BH546"/>
  <c r="BG546"/>
  <c r="BF546"/>
  <c r="T546"/>
  <c r="R546"/>
  <c r="P546"/>
  <c r="BK546"/>
  <c r="J546"/>
  <c r="BE546"/>
  <c r="BI545"/>
  <c r="BH545"/>
  <c r="BG545"/>
  <c r="BF545"/>
  <c r="T545"/>
  <c r="R545"/>
  <c r="P545"/>
  <c r="BK545"/>
  <c r="J545"/>
  <c r="BE545"/>
  <c r="BI544"/>
  <c r="BH544"/>
  <c r="BG544"/>
  <c r="BF544"/>
  <c r="T544"/>
  <c r="R544"/>
  <c r="P544"/>
  <c r="BK544"/>
  <c r="J544"/>
  <c r="BE544"/>
  <c r="BI543"/>
  <c r="BH543"/>
  <c r="BG543"/>
  <c r="BF543"/>
  <c r="T543"/>
  <c r="R543"/>
  <c r="P543"/>
  <c r="BK543"/>
  <c r="J543"/>
  <c r="BE543"/>
  <c r="BI542"/>
  <c r="BH542"/>
  <c r="BG542"/>
  <c r="BF542"/>
  <c r="T542"/>
  <c r="R542"/>
  <c r="P542"/>
  <c r="BK542"/>
  <c r="J542"/>
  <c r="BE542"/>
  <c r="BI540"/>
  <c r="BH540"/>
  <c r="BG540"/>
  <c r="BF540"/>
  <c r="T540"/>
  <c r="T539"/>
  <c r="R540"/>
  <c r="R539"/>
  <c r="P540"/>
  <c r="P539"/>
  <c r="BK540"/>
  <c r="BK539"/>
  <c r="J539"/>
  <c r="J540"/>
  <c r="BE540"/>
  <c r="J75"/>
  <c r="BI538"/>
  <c r="BH538"/>
  <c r="BG538"/>
  <c r="BF538"/>
  <c r="T538"/>
  <c r="R538"/>
  <c r="P538"/>
  <c r="BK538"/>
  <c r="J538"/>
  <c r="BE538"/>
  <c r="BI537"/>
  <c r="BH537"/>
  <c r="BG537"/>
  <c r="BF537"/>
  <c r="T537"/>
  <c r="R537"/>
  <c r="P537"/>
  <c r="BK537"/>
  <c r="J537"/>
  <c r="BE537"/>
  <c r="BI536"/>
  <c r="BH536"/>
  <c r="BG536"/>
  <c r="BF536"/>
  <c r="T536"/>
  <c r="R536"/>
  <c r="P536"/>
  <c r="BK536"/>
  <c r="J536"/>
  <c r="BE536"/>
  <c r="BI535"/>
  <c r="BH535"/>
  <c r="BG535"/>
  <c r="BF535"/>
  <c r="T535"/>
  <c r="R535"/>
  <c r="P535"/>
  <c r="BK535"/>
  <c r="J535"/>
  <c r="BE535"/>
  <c r="BI534"/>
  <c r="BH534"/>
  <c r="BG534"/>
  <c r="BF534"/>
  <c r="T534"/>
  <c r="R534"/>
  <c r="P534"/>
  <c r="BK534"/>
  <c r="J534"/>
  <c r="BE534"/>
  <c r="BI533"/>
  <c r="BH533"/>
  <c r="BG533"/>
  <c r="BF533"/>
  <c r="T533"/>
  <c r="R533"/>
  <c r="P533"/>
  <c r="BK533"/>
  <c r="J533"/>
  <c r="BE533"/>
  <c r="BI531"/>
  <c r="BH531"/>
  <c r="BG531"/>
  <c r="BF531"/>
  <c r="T531"/>
  <c r="R531"/>
  <c r="P531"/>
  <c r="BK531"/>
  <c r="J531"/>
  <c r="BE531"/>
  <c r="BI530"/>
  <c r="BH530"/>
  <c r="BG530"/>
  <c r="BF530"/>
  <c r="T530"/>
  <c r="R530"/>
  <c r="P530"/>
  <c r="BK530"/>
  <c r="J530"/>
  <c r="BE530"/>
  <c r="BI529"/>
  <c r="BH529"/>
  <c r="BG529"/>
  <c r="BF529"/>
  <c r="T529"/>
  <c r="R529"/>
  <c r="P529"/>
  <c r="BK529"/>
  <c r="J529"/>
  <c r="BE529"/>
  <c r="BI528"/>
  <c r="BH528"/>
  <c r="BG528"/>
  <c r="BF528"/>
  <c r="T528"/>
  <c r="R528"/>
  <c r="P528"/>
  <c r="BK528"/>
  <c r="J528"/>
  <c r="BE528"/>
  <c r="BI527"/>
  <c r="BH527"/>
  <c r="BG527"/>
  <c r="BF527"/>
  <c r="T527"/>
  <c r="R527"/>
  <c r="P527"/>
  <c r="BK527"/>
  <c r="J527"/>
  <c r="BE527"/>
  <c r="BI526"/>
  <c r="BH526"/>
  <c r="BG526"/>
  <c r="BF526"/>
  <c r="T526"/>
  <c r="R526"/>
  <c r="P526"/>
  <c r="BK526"/>
  <c r="J526"/>
  <c r="BE526"/>
  <c r="BI525"/>
  <c r="BH525"/>
  <c r="BG525"/>
  <c r="BF525"/>
  <c r="T525"/>
  <c r="R525"/>
  <c r="P525"/>
  <c r="BK525"/>
  <c r="J525"/>
  <c r="BE525"/>
  <c r="BI523"/>
  <c r="BH523"/>
  <c r="BG523"/>
  <c r="BF523"/>
  <c r="T523"/>
  <c r="R523"/>
  <c r="P523"/>
  <c r="BK523"/>
  <c r="J523"/>
  <c r="BE523"/>
  <c r="BI522"/>
  <c r="BH522"/>
  <c r="BG522"/>
  <c r="BF522"/>
  <c r="T522"/>
  <c r="R522"/>
  <c r="P522"/>
  <c r="BK522"/>
  <c r="J522"/>
  <c r="BE522"/>
  <c r="BI521"/>
  <c r="BH521"/>
  <c r="BG521"/>
  <c r="BF521"/>
  <c r="T521"/>
  <c r="R521"/>
  <c r="P521"/>
  <c r="BK521"/>
  <c r="J521"/>
  <c r="BE521"/>
  <c r="BI520"/>
  <c r="BH520"/>
  <c r="BG520"/>
  <c r="BF520"/>
  <c r="T520"/>
  <c r="T519"/>
  <c r="R520"/>
  <c r="R519"/>
  <c r="P520"/>
  <c r="P519"/>
  <c r="BK520"/>
  <c r="BK519"/>
  <c r="J519"/>
  <c r="J520"/>
  <c r="BE520"/>
  <c r="J74"/>
  <c r="BI518"/>
  <c r="BH518"/>
  <c r="BG518"/>
  <c r="BF518"/>
  <c r="T518"/>
  <c r="R518"/>
  <c r="P518"/>
  <c r="BK518"/>
  <c r="J518"/>
  <c r="BE518"/>
  <c r="BI517"/>
  <c r="BH517"/>
  <c r="BG517"/>
  <c r="BF517"/>
  <c r="T517"/>
  <c r="R517"/>
  <c r="P517"/>
  <c r="BK517"/>
  <c r="J517"/>
  <c r="BE517"/>
  <c r="BI516"/>
  <c r="BH516"/>
  <c r="BG516"/>
  <c r="BF516"/>
  <c r="T516"/>
  <c r="R516"/>
  <c r="P516"/>
  <c r="BK516"/>
  <c r="J516"/>
  <c r="BE516"/>
  <c r="BI515"/>
  <c r="BH515"/>
  <c r="BG515"/>
  <c r="BF515"/>
  <c r="T515"/>
  <c r="R515"/>
  <c r="P515"/>
  <c r="BK515"/>
  <c r="J515"/>
  <c r="BE515"/>
  <c r="BI513"/>
  <c r="BH513"/>
  <c r="BG513"/>
  <c r="BF513"/>
  <c r="T513"/>
  <c r="R513"/>
  <c r="P513"/>
  <c r="BK513"/>
  <c r="J513"/>
  <c r="BE513"/>
  <c r="BI511"/>
  <c r="BH511"/>
  <c r="BG511"/>
  <c r="BF511"/>
  <c r="T511"/>
  <c r="R511"/>
  <c r="P511"/>
  <c r="BK511"/>
  <c r="J511"/>
  <c r="BE511"/>
  <c r="BI509"/>
  <c r="BH509"/>
  <c r="BG509"/>
  <c r="BF509"/>
  <c r="T509"/>
  <c r="R509"/>
  <c r="P509"/>
  <c r="BK509"/>
  <c r="J509"/>
  <c r="BE509"/>
  <c r="BI507"/>
  <c r="BH507"/>
  <c r="BG507"/>
  <c r="BF507"/>
  <c r="T507"/>
  <c r="R507"/>
  <c r="P507"/>
  <c r="BK507"/>
  <c r="J507"/>
  <c r="BE507"/>
  <c r="BI505"/>
  <c r="BH505"/>
  <c r="BG505"/>
  <c r="BF505"/>
  <c r="T505"/>
  <c r="R505"/>
  <c r="P505"/>
  <c r="BK505"/>
  <c r="J505"/>
  <c r="BE505"/>
  <c r="BI503"/>
  <c r="BH503"/>
  <c r="BG503"/>
  <c r="BF503"/>
  <c r="T503"/>
  <c r="R503"/>
  <c r="P503"/>
  <c r="BK503"/>
  <c r="J503"/>
  <c r="BE503"/>
  <c r="BI502"/>
  <c r="BH502"/>
  <c r="BG502"/>
  <c r="BF502"/>
  <c r="T502"/>
  <c r="R502"/>
  <c r="P502"/>
  <c r="BK502"/>
  <c r="J502"/>
  <c r="BE502"/>
  <c r="BI501"/>
  <c r="BH501"/>
  <c r="BG501"/>
  <c r="BF501"/>
  <c r="T501"/>
  <c r="R501"/>
  <c r="P501"/>
  <c r="BK501"/>
  <c r="J501"/>
  <c r="BE501"/>
  <c r="BI500"/>
  <c r="BH500"/>
  <c r="BG500"/>
  <c r="BF500"/>
  <c r="T500"/>
  <c r="R500"/>
  <c r="P500"/>
  <c r="BK500"/>
  <c r="J500"/>
  <c r="BE500"/>
  <c r="BI499"/>
  <c r="BH499"/>
  <c r="BG499"/>
  <c r="BF499"/>
  <c r="T499"/>
  <c r="T498"/>
  <c r="R499"/>
  <c r="R498"/>
  <c r="P499"/>
  <c r="P498"/>
  <c r="BK499"/>
  <c r="BK498"/>
  <c r="J498"/>
  <c r="J499"/>
  <c r="BE499"/>
  <c r="J73"/>
  <c r="BI497"/>
  <c r="BH497"/>
  <c r="BG497"/>
  <c r="BF497"/>
  <c r="T497"/>
  <c r="R497"/>
  <c r="P497"/>
  <c r="BK497"/>
  <c r="J497"/>
  <c r="BE497"/>
  <c r="BI496"/>
  <c r="BH496"/>
  <c r="BG496"/>
  <c r="BF496"/>
  <c r="T496"/>
  <c r="R496"/>
  <c r="P496"/>
  <c r="BK496"/>
  <c r="J496"/>
  <c r="BE496"/>
  <c r="BI495"/>
  <c r="BH495"/>
  <c r="BG495"/>
  <c r="BF495"/>
  <c r="T495"/>
  <c r="R495"/>
  <c r="P495"/>
  <c r="BK495"/>
  <c r="J495"/>
  <c r="BE495"/>
  <c r="BI494"/>
  <c r="BH494"/>
  <c r="BG494"/>
  <c r="BF494"/>
  <c r="T494"/>
  <c r="R494"/>
  <c r="P494"/>
  <c r="BK494"/>
  <c r="J494"/>
  <c r="BE494"/>
  <c r="BI493"/>
  <c r="BH493"/>
  <c r="BG493"/>
  <c r="BF493"/>
  <c r="T493"/>
  <c r="R493"/>
  <c r="P493"/>
  <c r="BK493"/>
  <c r="J493"/>
  <c r="BE493"/>
  <c r="BI492"/>
  <c r="BH492"/>
  <c r="BG492"/>
  <c r="BF492"/>
  <c r="T492"/>
  <c r="R492"/>
  <c r="P492"/>
  <c r="BK492"/>
  <c r="J492"/>
  <c r="BE492"/>
  <c r="BI491"/>
  <c r="BH491"/>
  <c r="BG491"/>
  <c r="BF491"/>
  <c r="T491"/>
  <c r="R491"/>
  <c r="P491"/>
  <c r="BK491"/>
  <c r="J491"/>
  <c r="BE491"/>
  <c r="BI490"/>
  <c r="BH490"/>
  <c r="BG490"/>
  <c r="BF490"/>
  <c r="T490"/>
  <c r="R490"/>
  <c r="P490"/>
  <c r="BK490"/>
  <c r="J490"/>
  <c r="BE490"/>
  <c r="BI489"/>
  <c r="BH489"/>
  <c r="BG489"/>
  <c r="BF489"/>
  <c r="T489"/>
  <c r="T488"/>
  <c r="R489"/>
  <c r="R488"/>
  <c r="P489"/>
  <c r="P488"/>
  <c r="BK489"/>
  <c r="BK488"/>
  <c r="J488"/>
  <c r="J489"/>
  <c r="BE489"/>
  <c r="J72"/>
  <c r="BI486"/>
  <c r="BH486"/>
  <c r="BG486"/>
  <c r="BF486"/>
  <c r="T486"/>
  <c r="R486"/>
  <c r="P486"/>
  <c r="BK486"/>
  <c r="J486"/>
  <c r="BE486"/>
  <c r="BI484"/>
  <c r="BH484"/>
  <c r="BG484"/>
  <c r="BF484"/>
  <c r="T484"/>
  <c r="T483"/>
  <c r="R484"/>
  <c r="R483"/>
  <c r="P484"/>
  <c r="P483"/>
  <c r="BK484"/>
  <c r="BK483"/>
  <c r="J483"/>
  <c r="J484"/>
  <c r="BE484"/>
  <c r="J71"/>
  <c r="BI481"/>
  <c r="BH481"/>
  <c r="BG481"/>
  <c r="BF481"/>
  <c r="T481"/>
  <c r="R481"/>
  <c r="P481"/>
  <c r="BK481"/>
  <c r="J481"/>
  <c r="BE481"/>
  <c r="BI479"/>
  <c r="BH479"/>
  <c r="BG479"/>
  <c r="BF479"/>
  <c r="T479"/>
  <c r="R479"/>
  <c r="P479"/>
  <c r="BK479"/>
  <c r="J479"/>
  <c r="BE479"/>
  <c r="BI477"/>
  <c r="BH477"/>
  <c r="BG477"/>
  <c r="BF477"/>
  <c r="T477"/>
  <c r="R477"/>
  <c r="P477"/>
  <c r="BK477"/>
  <c r="J477"/>
  <c r="BE477"/>
  <c r="BI475"/>
  <c r="BH475"/>
  <c r="BG475"/>
  <c r="BF475"/>
  <c r="T475"/>
  <c r="R475"/>
  <c r="P475"/>
  <c r="BK475"/>
  <c r="J475"/>
  <c r="BE475"/>
  <c r="BI474"/>
  <c r="BH474"/>
  <c r="BG474"/>
  <c r="BF474"/>
  <c r="T474"/>
  <c r="R474"/>
  <c r="P474"/>
  <c r="BK474"/>
  <c r="J474"/>
  <c r="BE474"/>
  <c r="BI473"/>
  <c r="BH473"/>
  <c r="BG473"/>
  <c r="BF473"/>
  <c r="T473"/>
  <c r="R473"/>
  <c r="P473"/>
  <c r="BK473"/>
  <c r="J473"/>
  <c r="BE473"/>
  <c r="BI471"/>
  <c r="BH471"/>
  <c r="BG471"/>
  <c r="BF471"/>
  <c r="T471"/>
  <c r="R471"/>
  <c r="P471"/>
  <c r="BK471"/>
  <c r="J471"/>
  <c r="BE471"/>
  <c r="BI469"/>
  <c r="BH469"/>
  <c r="BG469"/>
  <c r="BF469"/>
  <c r="T469"/>
  <c r="R469"/>
  <c r="P469"/>
  <c r="BK469"/>
  <c r="J469"/>
  <c r="BE469"/>
  <c r="BI467"/>
  <c r="BH467"/>
  <c r="BG467"/>
  <c r="BF467"/>
  <c r="T467"/>
  <c r="R467"/>
  <c r="P467"/>
  <c r="BK467"/>
  <c r="J467"/>
  <c r="BE467"/>
  <c r="BI465"/>
  <c r="BH465"/>
  <c r="BG465"/>
  <c r="BF465"/>
  <c r="T465"/>
  <c r="R465"/>
  <c r="P465"/>
  <c r="BK465"/>
  <c r="J465"/>
  <c r="BE465"/>
  <c r="BI463"/>
  <c r="BH463"/>
  <c r="BG463"/>
  <c r="BF463"/>
  <c r="T463"/>
  <c r="R463"/>
  <c r="P463"/>
  <c r="BK463"/>
  <c r="J463"/>
  <c r="BE463"/>
  <c r="BI461"/>
  <c r="BH461"/>
  <c r="BG461"/>
  <c r="BF461"/>
  <c r="T461"/>
  <c r="R461"/>
  <c r="P461"/>
  <c r="BK461"/>
  <c r="J461"/>
  <c r="BE461"/>
  <c r="BI459"/>
  <c r="BH459"/>
  <c r="BG459"/>
  <c r="BF459"/>
  <c r="T459"/>
  <c r="T458"/>
  <c r="R459"/>
  <c r="R458"/>
  <c r="P459"/>
  <c r="P458"/>
  <c r="BK459"/>
  <c r="BK458"/>
  <c r="J458"/>
  <c r="J459"/>
  <c r="BE459"/>
  <c r="J70"/>
  <c r="BI456"/>
  <c r="BH456"/>
  <c r="BG456"/>
  <c r="BF456"/>
  <c r="T456"/>
  <c r="R456"/>
  <c r="P456"/>
  <c r="BK456"/>
  <c r="J456"/>
  <c r="BE456"/>
  <c r="BI454"/>
  <c r="BH454"/>
  <c r="BG454"/>
  <c r="BF454"/>
  <c r="T454"/>
  <c r="R454"/>
  <c r="P454"/>
  <c r="BK454"/>
  <c r="J454"/>
  <c r="BE454"/>
  <c r="BI452"/>
  <c r="BH452"/>
  <c r="BG452"/>
  <c r="BF452"/>
  <c r="T452"/>
  <c r="R452"/>
  <c r="P452"/>
  <c r="BK452"/>
  <c r="J452"/>
  <c r="BE452"/>
  <c r="BI450"/>
  <c r="BH450"/>
  <c r="BG450"/>
  <c r="BF450"/>
  <c r="T450"/>
  <c r="R450"/>
  <c r="P450"/>
  <c r="BK450"/>
  <c r="J450"/>
  <c r="BE450"/>
  <c r="BI448"/>
  <c r="BH448"/>
  <c r="BG448"/>
  <c r="BF448"/>
  <c r="T448"/>
  <c r="R448"/>
  <c r="P448"/>
  <c r="BK448"/>
  <c r="J448"/>
  <c r="BE448"/>
  <c r="BI447"/>
  <c r="BH447"/>
  <c r="BG447"/>
  <c r="BF447"/>
  <c r="T447"/>
  <c r="R447"/>
  <c r="P447"/>
  <c r="BK447"/>
  <c r="J447"/>
  <c r="BE447"/>
  <c r="BI446"/>
  <c r="BH446"/>
  <c r="BG446"/>
  <c r="BF446"/>
  <c r="T446"/>
  <c r="R446"/>
  <c r="P446"/>
  <c r="BK446"/>
  <c r="J446"/>
  <c r="BE446"/>
  <c r="BI445"/>
  <c r="BH445"/>
  <c r="BG445"/>
  <c r="BF445"/>
  <c r="T445"/>
  <c r="R445"/>
  <c r="P445"/>
  <c r="BK445"/>
  <c r="J445"/>
  <c r="BE445"/>
  <c r="BI444"/>
  <c r="BH444"/>
  <c r="BG444"/>
  <c r="BF444"/>
  <c r="T444"/>
  <c r="R444"/>
  <c r="P444"/>
  <c r="BK444"/>
  <c r="J444"/>
  <c r="BE444"/>
  <c r="BI442"/>
  <c r="BH442"/>
  <c r="BG442"/>
  <c r="BF442"/>
  <c r="T442"/>
  <c r="R442"/>
  <c r="P442"/>
  <c r="BK442"/>
  <c r="J442"/>
  <c r="BE442"/>
  <c r="BI440"/>
  <c r="BH440"/>
  <c r="BG440"/>
  <c r="BF440"/>
  <c r="T440"/>
  <c r="R440"/>
  <c r="P440"/>
  <c r="BK440"/>
  <c r="J440"/>
  <c r="BE440"/>
  <c r="BI437"/>
  <c r="BH437"/>
  <c r="BG437"/>
  <c r="BF437"/>
  <c r="T437"/>
  <c r="R437"/>
  <c r="P437"/>
  <c r="BK437"/>
  <c r="J437"/>
  <c r="BE437"/>
  <c r="BI434"/>
  <c r="BH434"/>
  <c r="BG434"/>
  <c r="BF434"/>
  <c r="T434"/>
  <c r="R434"/>
  <c r="P434"/>
  <c r="BK434"/>
  <c r="J434"/>
  <c r="BE434"/>
  <c r="BI431"/>
  <c r="BH431"/>
  <c r="BG431"/>
  <c r="BF431"/>
  <c r="T431"/>
  <c r="R431"/>
  <c r="P431"/>
  <c r="BK431"/>
  <c r="J431"/>
  <c r="BE431"/>
  <c r="BI428"/>
  <c r="BH428"/>
  <c r="BG428"/>
  <c r="BF428"/>
  <c r="T428"/>
  <c r="R428"/>
  <c r="P428"/>
  <c r="BK428"/>
  <c r="J428"/>
  <c r="BE428"/>
  <c r="BI425"/>
  <c r="BH425"/>
  <c r="BG425"/>
  <c r="BF425"/>
  <c r="T425"/>
  <c r="R425"/>
  <c r="P425"/>
  <c r="BK425"/>
  <c r="J425"/>
  <c r="BE425"/>
  <c r="BI422"/>
  <c r="BH422"/>
  <c r="BG422"/>
  <c r="BF422"/>
  <c r="T422"/>
  <c r="R422"/>
  <c r="P422"/>
  <c r="BK422"/>
  <c r="J422"/>
  <c r="BE422"/>
  <c r="BI417"/>
  <c r="BH417"/>
  <c r="BG417"/>
  <c r="BF417"/>
  <c r="T417"/>
  <c r="R417"/>
  <c r="P417"/>
  <c r="BK417"/>
  <c r="J417"/>
  <c r="BE417"/>
  <c r="BI416"/>
  <c r="BH416"/>
  <c r="BG416"/>
  <c r="BF416"/>
  <c r="T416"/>
  <c r="R416"/>
  <c r="P416"/>
  <c r="BK416"/>
  <c r="J416"/>
  <c r="BE416"/>
  <c r="BI415"/>
  <c r="BH415"/>
  <c r="BG415"/>
  <c r="BF415"/>
  <c r="T415"/>
  <c r="R415"/>
  <c r="P415"/>
  <c r="BK415"/>
  <c r="J415"/>
  <c r="BE415"/>
  <c r="BI414"/>
  <c r="BH414"/>
  <c r="BG414"/>
  <c r="BF414"/>
  <c r="T414"/>
  <c r="R414"/>
  <c r="P414"/>
  <c r="BK414"/>
  <c r="J414"/>
  <c r="BE414"/>
  <c r="BI413"/>
  <c r="BH413"/>
  <c r="BG413"/>
  <c r="BF413"/>
  <c r="T413"/>
  <c r="R413"/>
  <c r="P413"/>
  <c r="BK413"/>
  <c r="J413"/>
  <c r="BE413"/>
  <c r="BI412"/>
  <c r="BH412"/>
  <c r="BG412"/>
  <c r="BF412"/>
  <c r="T412"/>
  <c r="T411"/>
  <c r="R412"/>
  <c r="R411"/>
  <c r="P412"/>
  <c r="P411"/>
  <c r="BK412"/>
  <c r="BK411"/>
  <c r="J411"/>
  <c r="J412"/>
  <c r="BE412"/>
  <c r="J69"/>
  <c r="BI409"/>
  <c r="BH409"/>
  <c r="BG409"/>
  <c r="BF409"/>
  <c r="T409"/>
  <c r="R409"/>
  <c r="P409"/>
  <c r="BK409"/>
  <c r="J409"/>
  <c r="BE409"/>
  <c r="BI406"/>
  <c r="BH406"/>
  <c r="BG406"/>
  <c r="BF406"/>
  <c r="T406"/>
  <c r="R406"/>
  <c r="P406"/>
  <c r="BK406"/>
  <c r="J406"/>
  <c r="BE406"/>
  <c r="BI403"/>
  <c r="BH403"/>
  <c r="BG403"/>
  <c r="BF403"/>
  <c r="T403"/>
  <c r="R403"/>
  <c r="P403"/>
  <c r="BK403"/>
  <c r="J403"/>
  <c r="BE403"/>
  <c r="BI402"/>
  <c r="BH402"/>
  <c r="BG402"/>
  <c r="BF402"/>
  <c r="T402"/>
  <c r="R402"/>
  <c r="P402"/>
  <c r="BK402"/>
  <c r="J402"/>
  <c r="BE402"/>
  <c r="BI401"/>
  <c r="BH401"/>
  <c r="BG401"/>
  <c r="BF401"/>
  <c r="T401"/>
  <c r="R401"/>
  <c r="P401"/>
  <c r="BK401"/>
  <c r="J401"/>
  <c r="BE401"/>
  <c r="BI400"/>
  <c r="BH400"/>
  <c r="BG400"/>
  <c r="BF400"/>
  <c r="T400"/>
  <c r="R400"/>
  <c r="P400"/>
  <c r="BK400"/>
  <c r="J400"/>
  <c r="BE400"/>
  <c r="BI399"/>
  <c r="BH399"/>
  <c r="BG399"/>
  <c r="BF399"/>
  <c r="T399"/>
  <c r="R399"/>
  <c r="P399"/>
  <c r="BK399"/>
  <c r="J399"/>
  <c r="BE399"/>
  <c r="BI398"/>
  <c r="BH398"/>
  <c r="BG398"/>
  <c r="BF398"/>
  <c r="T398"/>
  <c r="R398"/>
  <c r="P398"/>
  <c r="BK398"/>
  <c r="J398"/>
  <c r="BE398"/>
  <c r="BI396"/>
  <c r="BH396"/>
  <c r="BG396"/>
  <c r="BF396"/>
  <c r="T396"/>
  <c r="R396"/>
  <c r="P396"/>
  <c r="BK396"/>
  <c r="J396"/>
  <c r="BE396"/>
  <c r="BI393"/>
  <c r="BH393"/>
  <c r="BG393"/>
  <c r="BF393"/>
  <c r="T393"/>
  <c r="R393"/>
  <c r="P393"/>
  <c r="BK393"/>
  <c r="J393"/>
  <c r="BE393"/>
  <c r="BI390"/>
  <c r="BH390"/>
  <c r="BG390"/>
  <c r="BF390"/>
  <c r="T390"/>
  <c r="R390"/>
  <c r="P390"/>
  <c r="BK390"/>
  <c r="J390"/>
  <c r="BE390"/>
  <c r="BI387"/>
  <c r="BH387"/>
  <c r="BG387"/>
  <c r="BF387"/>
  <c r="T387"/>
  <c r="R387"/>
  <c r="P387"/>
  <c r="BK387"/>
  <c r="J387"/>
  <c r="BE387"/>
  <c r="BI384"/>
  <c r="BH384"/>
  <c r="BG384"/>
  <c r="BF384"/>
  <c r="T384"/>
  <c r="R384"/>
  <c r="P384"/>
  <c r="BK384"/>
  <c r="J384"/>
  <c r="BE384"/>
  <c r="BI381"/>
  <c r="BH381"/>
  <c r="BG381"/>
  <c r="BF381"/>
  <c r="T381"/>
  <c r="R381"/>
  <c r="P381"/>
  <c r="BK381"/>
  <c r="J381"/>
  <c r="BE381"/>
  <c r="BI378"/>
  <c r="BH378"/>
  <c r="BG378"/>
  <c r="BF378"/>
  <c r="T378"/>
  <c r="R378"/>
  <c r="P378"/>
  <c r="BK378"/>
  <c r="J378"/>
  <c r="BE378"/>
  <c r="BI375"/>
  <c r="BH375"/>
  <c r="BG375"/>
  <c r="BF375"/>
  <c r="T375"/>
  <c r="R375"/>
  <c r="P375"/>
  <c r="BK375"/>
  <c r="J375"/>
  <c r="BE375"/>
  <c r="BI372"/>
  <c r="BH372"/>
  <c r="BG372"/>
  <c r="BF372"/>
  <c r="T372"/>
  <c r="R372"/>
  <c r="P372"/>
  <c r="BK372"/>
  <c r="J372"/>
  <c r="BE372"/>
  <c r="BI369"/>
  <c r="BH369"/>
  <c r="BG369"/>
  <c r="BF369"/>
  <c r="T369"/>
  <c r="T368"/>
  <c r="R369"/>
  <c r="R368"/>
  <c r="P369"/>
  <c r="P368"/>
  <c r="BK369"/>
  <c r="BK368"/>
  <c r="J368"/>
  <c r="J369"/>
  <c r="BE369"/>
  <c r="J68"/>
  <c r="BI366"/>
  <c r="BH366"/>
  <c r="BG366"/>
  <c r="BF366"/>
  <c r="T366"/>
  <c r="R366"/>
  <c r="P366"/>
  <c r="BK366"/>
  <c r="J366"/>
  <c r="BE366"/>
  <c r="BI364"/>
  <c r="BH364"/>
  <c r="BG364"/>
  <c r="BF364"/>
  <c r="T364"/>
  <c r="R364"/>
  <c r="P364"/>
  <c r="BK364"/>
  <c r="J364"/>
  <c r="BE364"/>
  <c r="BI362"/>
  <c r="BH362"/>
  <c r="BG362"/>
  <c r="BF362"/>
  <c r="T362"/>
  <c r="R362"/>
  <c r="P362"/>
  <c r="BK362"/>
  <c r="J362"/>
  <c r="BE362"/>
  <c r="BI360"/>
  <c r="BH360"/>
  <c r="BG360"/>
  <c r="BF360"/>
  <c r="T360"/>
  <c r="R360"/>
  <c r="P360"/>
  <c r="BK360"/>
  <c r="J360"/>
  <c r="BE360"/>
  <c r="BI358"/>
  <c r="BH358"/>
  <c r="BG358"/>
  <c r="BF358"/>
  <c r="T358"/>
  <c r="R358"/>
  <c r="P358"/>
  <c r="BK358"/>
  <c r="J358"/>
  <c r="BE358"/>
  <c r="BI356"/>
  <c r="BH356"/>
  <c r="BG356"/>
  <c r="BF356"/>
  <c r="T356"/>
  <c r="R356"/>
  <c r="P356"/>
  <c r="BK356"/>
  <c r="J356"/>
  <c r="BE356"/>
  <c r="BI354"/>
  <c r="BH354"/>
  <c r="BG354"/>
  <c r="BF354"/>
  <c r="T354"/>
  <c r="R354"/>
  <c r="P354"/>
  <c r="BK354"/>
  <c r="J354"/>
  <c r="BE354"/>
  <c r="BI352"/>
  <c r="BH352"/>
  <c r="BG352"/>
  <c r="BF352"/>
  <c r="T352"/>
  <c r="R352"/>
  <c r="P352"/>
  <c r="BK352"/>
  <c r="J352"/>
  <c r="BE352"/>
  <c r="BI350"/>
  <c r="BH350"/>
  <c r="BG350"/>
  <c r="BF350"/>
  <c r="T350"/>
  <c r="R350"/>
  <c r="P350"/>
  <c r="BK350"/>
  <c r="J350"/>
  <c r="BE350"/>
  <c r="BI348"/>
  <c r="BH348"/>
  <c r="BG348"/>
  <c r="BF348"/>
  <c r="T348"/>
  <c r="R348"/>
  <c r="P348"/>
  <c r="BK348"/>
  <c r="J348"/>
  <c r="BE348"/>
  <c r="BI344"/>
  <c r="BH344"/>
  <c r="BG344"/>
  <c r="BF344"/>
  <c r="T344"/>
  <c r="R344"/>
  <c r="P344"/>
  <c r="BK344"/>
  <c r="J344"/>
  <c r="BE344"/>
  <c r="BI342"/>
  <c r="BH342"/>
  <c r="BG342"/>
  <c r="BF342"/>
  <c r="T342"/>
  <c r="R342"/>
  <c r="P342"/>
  <c r="BK342"/>
  <c r="J342"/>
  <c r="BE342"/>
  <c r="BI340"/>
  <c r="BH340"/>
  <c r="BG340"/>
  <c r="BF340"/>
  <c r="T340"/>
  <c r="R340"/>
  <c r="P340"/>
  <c r="BK340"/>
  <c r="J340"/>
  <c r="BE340"/>
  <c r="BI338"/>
  <c r="BH338"/>
  <c r="BG338"/>
  <c r="BF338"/>
  <c r="T338"/>
  <c r="R338"/>
  <c r="P338"/>
  <c r="BK338"/>
  <c r="J338"/>
  <c r="BE338"/>
  <c r="BI336"/>
  <c r="BH336"/>
  <c r="BG336"/>
  <c r="BF336"/>
  <c r="T336"/>
  <c r="R336"/>
  <c r="P336"/>
  <c r="BK336"/>
  <c r="J336"/>
  <c r="BE336"/>
  <c r="BI334"/>
  <c r="BH334"/>
  <c r="BG334"/>
  <c r="BF334"/>
  <c r="T334"/>
  <c r="R334"/>
  <c r="P334"/>
  <c r="BK334"/>
  <c r="J334"/>
  <c r="BE334"/>
  <c r="BI326"/>
  <c r="BH326"/>
  <c r="BG326"/>
  <c r="BF326"/>
  <c r="T326"/>
  <c r="R326"/>
  <c r="P326"/>
  <c r="BK326"/>
  <c r="J326"/>
  <c r="BE326"/>
  <c r="BI311"/>
  <c r="BH311"/>
  <c r="BG311"/>
  <c r="BF311"/>
  <c r="T311"/>
  <c r="R311"/>
  <c r="P311"/>
  <c r="BK311"/>
  <c r="J311"/>
  <c r="BE311"/>
  <c r="BI308"/>
  <c r="BH308"/>
  <c r="BG308"/>
  <c r="BF308"/>
  <c r="T308"/>
  <c r="R308"/>
  <c r="P308"/>
  <c r="BK308"/>
  <c r="J308"/>
  <c r="BE308"/>
  <c r="BI302"/>
  <c r="BH302"/>
  <c r="BG302"/>
  <c r="BF302"/>
  <c r="T302"/>
  <c r="R302"/>
  <c r="P302"/>
  <c r="BK302"/>
  <c r="J302"/>
  <c r="BE302"/>
  <c r="BI298"/>
  <c r="BH298"/>
  <c r="BG298"/>
  <c r="BF298"/>
  <c r="T298"/>
  <c r="R298"/>
  <c r="P298"/>
  <c r="BK298"/>
  <c r="J298"/>
  <c r="BE298"/>
  <c r="BI296"/>
  <c r="BH296"/>
  <c r="BG296"/>
  <c r="BF296"/>
  <c r="T296"/>
  <c r="T295"/>
  <c r="R296"/>
  <c r="R295"/>
  <c r="P296"/>
  <c r="P295"/>
  <c r="BK296"/>
  <c r="BK295"/>
  <c r="J295"/>
  <c r="J296"/>
  <c r="BE296"/>
  <c r="J67"/>
  <c r="BI293"/>
  <c r="BH293"/>
  <c r="BG293"/>
  <c r="BF293"/>
  <c r="T293"/>
  <c r="R293"/>
  <c r="P293"/>
  <c r="BK293"/>
  <c r="J293"/>
  <c r="BE293"/>
  <c r="BI290"/>
  <c r="BH290"/>
  <c r="BG290"/>
  <c r="BF290"/>
  <c r="T290"/>
  <c r="R290"/>
  <c r="P290"/>
  <c r="BK290"/>
  <c r="J290"/>
  <c r="BE290"/>
  <c r="BI288"/>
  <c r="BH288"/>
  <c r="BG288"/>
  <c r="BF288"/>
  <c r="T288"/>
  <c r="R288"/>
  <c r="P288"/>
  <c r="BK288"/>
  <c r="J288"/>
  <c r="BE288"/>
  <c r="BI281"/>
  <c r="BH281"/>
  <c r="BG281"/>
  <c r="BF281"/>
  <c r="T281"/>
  <c r="R281"/>
  <c r="P281"/>
  <c r="BK281"/>
  <c r="J281"/>
  <c r="BE281"/>
  <c r="BI274"/>
  <c r="BH274"/>
  <c r="BG274"/>
  <c r="BF274"/>
  <c r="T274"/>
  <c r="R274"/>
  <c r="P274"/>
  <c r="BK274"/>
  <c r="J274"/>
  <c r="BE274"/>
  <c r="BI272"/>
  <c r="BH272"/>
  <c r="BG272"/>
  <c r="BF272"/>
  <c r="T272"/>
  <c r="R272"/>
  <c r="P272"/>
  <c r="BK272"/>
  <c r="J272"/>
  <c r="BE272"/>
  <c r="BI269"/>
  <c r="BH269"/>
  <c r="BG269"/>
  <c r="BF269"/>
  <c r="T269"/>
  <c r="T268"/>
  <c r="T267"/>
  <c r="R269"/>
  <c r="R268"/>
  <c r="R267"/>
  <c r="P269"/>
  <c r="P268"/>
  <c r="P267"/>
  <c r="BK269"/>
  <c r="BK268"/>
  <c r="J268"/>
  <c r="BK267"/>
  <c r="J267"/>
  <c r="J269"/>
  <c r="BE269"/>
  <c r="J66"/>
  <c r="J65"/>
  <c r="BI265"/>
  <c r="BH265"/>
  <c r="BG265"/>
  <c r="BF265"/>
  <c r="T265"/>
  <c r="T264"/>
  <c r="R265"/>
  <c r="R264"/>
  <c r="P265"/>
  <c r="P264"/>
  <c r="BK265"/>
  <c r="BK264"/>
  <c r="J264"/>
  <c r="J265"/>
  <c r="BE265"/>
  <c r="J64"/>
  <c r="BI259"/>
  <c r="BH259"/>
  <c r="BG259"/>
  <c r="BF259"/>
  <c r="T259"/>
  <c r="R259"/>
  <c r="P259"/>
  <c r="BK259"/>
  <c r="J259"/>
  <c r="BE259"/>
  <c r="BI257"/>
  <c r="BH257"/>
  <c r="BG257"/>
  <c r="BF257"/>
  <c r="T257"/>
  <c r="R257"/>
  <c r="P257"/>
  <c r="BK257"/>
  <c r="J257"/>
  <c r="BE257"/>
  <c r="BI254"/>
  <c r="BH254"/>
  <c r="BG254"/>
  <c r="BF254"/>
  <c r="T254"/>
  <c r="T253"/>
  <c r="R254"/>
  <c r="R253"/>
  <c r="P254"/>
  <c r="P253"/>
  <c r="BK254"/>
  <c r="BK253"/>
  <c r="J253"/>
  <c r="J254"/>
  <c r="BE254"/>
  <c r="J63"/>
  <c r="BI251"/>
  <c r="BH251"/>
  <c r="BG251"/>
  <c r="BF251"/>
  <c r="T251"/>
  <c r="R251"/>
  <c r="P251"/>
  <c r="BK251"/>
  <c r="J251"/>
  <c r="BE251"/>
  <c r="BI249"/>
  <c r="BH249"/>
  <c r="BG249"/>
  <c r="BF249"/>
  <c r="T249"/>
  <c r="R249"/>
  <c r="P249"/>
  <c r="BK249"/>
  <c r="J249"/>
  <c r="BE249"/>
  <c r="BI247"/>
  <c r="BH247"/>
  <c r="BG247"/>
  <c r="BF247"/>
  <c r="T247"/>
  <c r="R247"/>
  <c r="P247"/>
  <c r="BK247"/>
  <c r="J247"/>
  <c r="BE247"/>
  <c r="BI245"/>
  <c r="BH245"/>
  <c r="BG245"/>
  <c r="BF245"/>
  <c r="T245"/>
  <c r="R245"/>
  <c r="P245"/>
  <c r="BK245"/>
  <c r="J245"/>
  <c r="BE245"/>
  <c r="BI243"/>
  <c r="BH243"/>
  <c r="BG243"/>
  <c r="BF243"/>
  <c r="T243"/>
  <c r="R243"/>
  <c r="P243"/>
  <c r="BK243"/>
  <c r="J243"/>
  <c r="BE243"/>
  <c r="BI241"/>
  <c r="BH241"/>
  <c r="BG241"/>
  <c r="BF241"/>
  <c r="T241"/>
  <c r="R241"/>
  <c r="P241"/>
  <c r="BK241"/>
  <c r="J241"/>
  <c r="BE241"/>
  <c r="BI239"/>
  <c r="BH239"/>
  <c r="BG239"/>
  <c r="BF239"/>
  <c r="T239"/>
  <c r="R239"/>
  <c r="P239"/>
  <c r="BK239"/>
  <c r="J239"/>
  <c r="BE239"/>
  <c r="BI237"/>
  <c r="BH237"/>
  <c r="BG237"/>
  <c r="BF237"/>
  <c r="T237"/>
  <c r="R237"/>
  <c r="P237"/>
  <c r="BK237"/>
  <c r="J237"/>
  <c r="BE237"/>
  <c r="BI235"/>
  <c r="BH235"/>
  <c r="BG235"/>
  <c r="BF235"/>
  <c r="T235"/>
  <c r="R235"/>
  <c r="P235"/>
  <c r="BK235"/>
  <c r="J235"/>
  <c r="BE235"/>
  <c r="BI233"/>
  <c r="BH233"/>
  <c r="BG233"/>
  <c r="BF233"/>
  <c r="T233"/>
  <c r="R233"/>
  <c r="P233"/>
  <c r="BK233"/>
  <c r="J233"/>
  <c r="BE233"/>
  <c r="BI230"/>
  <c r="BH230"/>
  <c r="BG230"/>
  <c r="BF230"/>
  <c r="T230"/>
  <c r="R230"/>
  <c r="P230"/>
  <c r="BK230"/>
  <c r="J230"/>
  <c r="BE230"/>
  <c r="BI227"/>
  <c r="BH227"/>
  <c r="BG227"/>
  <c r="BF227"/>
  <c r="T227"/>
  <c r="R227"/>
  <c r="P227"/>
  <c r="BK227"/>
  <c r="J227"/>
  <c r="BE227"/>
  <c r="BI224"/>
  <c r="BH224"/>
  <c r="BG224"/>
  <c r="BF224"/>
  <c r="T224"/>
  <c r="R224"/>
  <c r="P224"/>
  <c r="BK224"/>
  <c r="J224"/>
  <c r="BE224"/>
  <c r="BI222"/>
  <c r="BH222"/>
  <c r="BG222"/>
  <c r="BF222"/>
  <c r="T222"/>
  <c r="R222"/>
  <c r="P222"/>
  <c r="BK222"/>
  <c r="J222"/>
  <c r="BE222"/>
  <c r="BI217"/>
  <c r="BH217"/>
  <c r="BG217"/>
  <c r="BF217"/>
  <c r="T217"/>
  <c r="R217"/>
  <c r="P217"/>
  <c r="BK217"/>
  <c r="J217"/>
  <c r="BE217"/>
  <c r="BI214"/>
  <c r="BH214"/>
  <c r="BG214"/>
  <c r="BF214"/>
  <c r="T214"/>
  <c r="T213"/>
  <c r="R214"/>
  <c r="R213"/>
  <c r="P214"/>
  <c r="P213"/>
  <c r="BK214"/>
  <c r="BK213"/>
  <c r="J213"/>
  <c r="J214"/>
  <c r="BE214"/>
  <c r="J62"/>
  <c r="BI210"/>
  <c r="BH210"/>
  <c r="BG210"/>
  <c r="BF210"/>
  <c r="T210"/>
  <c r="R210"/>
  <c r="P210"/>
  <c r="BK210"/>
  <c r="J210"/>
  <c r="BE210"/>
  <c r="BI207"/>
  <c r="BH207"/>
  <c r="BG207"/>
  <c r="BF207"/>
  <c r="T207"/>
  <c r="R207"/>
  <c r="P207"/>
  <c r="BK207"/>
  <c r="J207"/>
  <c r="BE207"/>
  <c r="BI205"/>
  <c r="BH205"/>
  <c r="BG205"/>
  <c r="BF205"/>
  <c r="T205"/>
  <c r="T204"/>
  <c r="R205"/>
  <c r="R204"/>
  <c r="P205"/>
  <c r="P204"/>
  <c r="BK205"/>
  <c r="BK204"/>
  <c r="J204"/>
  <c r="J205"/>
  <c r="BE205"/>
  <c r="J61"/>
  <c r="BI202"/>
  <c r="BH202"/>
  <c r="BG202"/>
  <c r="BF202"/>
  <c r="T202"/>
  <c r="R202"/>
  <c r="P202"/>
  <c r="BK202"/>
  <c r="J202"/>
  <c r="BE202"/>
  <c r="BI201"/>
  <c r="BH201"/>
  <c r="BG201"/>
  <c r="BF201"/>
  <c r="T201"/>
  <c r="R201"/>
  <c r="P201"/>
  <c r="BK201"/>
  <c r="J201"/>
  <c r="BE201"/>
  <c r="BI200"/>
  <c r="BH200"/>
  <c r="BG200"/>
  <c r="BF200"/>
  <c r="T200"/>
  <c r="R200"/>
  <c r="P200"/>
  <c r="BK200"/>
  <c r="J200"/>
  <c r="BE200"/>
  <c r="BI193"/>
  <c r="BH193"/>
  <c r="BG193"/>
  <c r="BF193"/>
  <c r="T193"/>
  <c r="T192"/>
  <c r="R193"/>
  <c r="R192"/>
  <c r="P193"/>
  <c r="P192"/>
  <c r="BK193"/>
  <c r="BK192"/>
  <c r="J192"/>
  <c r="J193"/>
  <c r="BE193"/>
  <c r="J60"/>
  <c r="BI190"/>
  <c r="BH190"/>
  <c r="BG190"/>
  <c r="BF190"/>
  <c r="T190"/>
  <c r="R190"/>
  <c r="P190"/>
  <c r="BK190"/>
  <c r="J190"/>
  <c r="BE190"/>
  <c r="BI178"/>
  <c r="BH178"/>
  <c r="BG178"/>
  <c r="BF178"/>
  <c r="T178"/>
  <c r="R178"/>
  <c r="P178"/>
  <c r="BK178"/>
  <c r="J178"/>
  <c r="BE178"/>
  <c r="BI175"/>
  <c r="BH175"/>
  <c r="BG175"/>
  <c r="BF175"/>
  <c r="T175"/>
  <c r="R175"/>
  <c r="P175"/>
  <c r="BK175"/>
  <c r="J175"/>
  <c r="BE175"/>
  <c r="BI168"/>
  <c r="BH168"/>
  <c r="BG168"/>
  <c r="BF168"/>
  <c r="T168"/>
  <c r="R168"/>
  <c r="P168"/>
  <c r="BK168"/>
  <c r="J168"/>
  <c r="BE168"/>
  <c r="BI162"/>
  <c r="BH162"/>
  <c r="BG162"/>
  <c r="BF162"/>
  <c r="T162"/>
  <c r="R162"/>
  <c r="P162"/>
  <c r="BK162"/>
  <c r="J162"/>
  <c r="BE162"/>
  <c r="BI159"/>
  <c r="BH159"/>
  <c r="BG159"/>
  <c r="BF159"/>
  <c r="T159"/>
  <c r="R159"/>
  <c r="P159"/>
  <c r="BK159"/>
  <c r="J159"/>
  <c r="BE159"/>
  <c r="BI157"/>
  <c r="BH157"/>
  <c r="BG157"/>
  <c r="BF157"/>
  <c r="T157"/>
  <c r="R157"/>
  <c r="P157"/>
  <c r="BK157"/>
  <c r="J157"/>
  <c r="BE157"/>
  <c r="BI154"/>
  <c r="BH154"/>
  <c r="BG154"/>
  <c r="BF154"/>
  <c r="T154"/>
  <c r="R154"/>
  <c r="P154"/>
  <c r="BK154"/>
  <c r="J154"/>
  <c r="BE154"/>
  <c r="BI151"/>
  <c r="BH151"/>
  <c r="BG151"/>
  <c r="BF151"/>
  <c r="T151"/>
  <c r="T150"/>
  <c r="R151"/>
  <c r="R150"/>
  <c r="P151"/>
  <c r="P150"/>
  <c r="BK151"/>
  <c r="BK150"/>
  <c r="J150"/>
  <c r="J151"/>
  <c r="BE151"/>
  <c r="J59"/>
  <c r="BI142"/>
  <c r="BH142"/>
  <c r="BG142"/>
  <c r="BF142"/>
  <c r="T142"/>
  <c r="R142"/>
  <c r="P142"/>
  <c r="BK142"/>
  <c r="J142"/>
  <c r="BE142"/>
  <c r="BI139"/>
  <c r="BH139"/>
  <c r="BG139"/>
  <c r="BF139"/>
  <c r="T139"/>
  <c r="R139"/>
  <c r="P139"/>
  <c r="BK139"/>
  <c r="J139"/>
  <c r="BE139"/>
  <c r="BI136"/>
  <c r="BH136"/>
  <c r="BG136"/>
  <c r="BF136"/>
  <c r="T136"/>
  <c r="R136"/>
  <c r="P136"/>
  <c r="BK136"/>
  <c r="J136"/>
  <c r="BE136"/>
  <c r="BI133"/>
  <c r="BH133"/>
  <c r="BG133"/>
  <c r="BF133"/>
  <c r="T133"/>
  <c r="R133"/>
  <c r="P133"/>
  <c r="BK133"/>
  <c r="J133"/>
  <c r="BE133"/>
  <c r="BI116"/>
  <c r="BH116"/>
  <c r="BG116"/>
  <c r="BF116"/>
  <c r="T116"/>
  <c r="R116"/>
  <c r="P116"/>
  <c r="BK116"/>
  <c r="J116"/>
  <c r="BE116"/>
  <c r="BI113"/>
  <c r="BH113"/>
  <c r="BG113"/>
  <c r="BF113"/>
  <c r="T113"/>
  <c r="R113"/>
  <c r="P113"/>
  <c r="BK113"/>
  <c r="J113"/>
  <c r="BE113"/>
  <c r="BI110"/>
  <c r="F34"/>
  <c i="1" r="BD52"/>
  <c i="2" r="BH110"/>
  <c r="F33"/>
  <c i="1" r="BC52"/>
  <c i="2" r="BG110"/>
  <c r="F32"/>
  <c i="1" r="BB52"/>
  <c i="2" r="BF110"/>
  <c r="J31"/>
  <c i="1" r="AW52"/>
  <c i="2" r="F31"/>
  <c i="1" r="BA52"/>
  <c i="2" r="T110"/>
  <c r="T109"/>
  <c r="T108"/>
  <c r="T107"/>
  <c r="R110"/>
  <c r="R109"/>
  <c r="R108"/>
  <c r="R107"/>
  <c r="P110"/>
  <c r="P109"/>
  <c r="P108"/>
  <c r="P107"/>
  <c i="1" r="AU52"/>
  <c i="2" r="BK110"/>
  <c r="BK109"/>
  <c r="J109"/>
  <c r="BK108"/>
  <c r="J108"/>
  <c r="BK107"/>
  <c r="J107"/>
  <c r="J56"/>
  <c r="J27"/>
  <c i="1" r="AG52"/>
  <c i="2" r="J110"/>
  <c r="BE110"/>
  <c r="J30"/>
  <c i="1" r="AV52"/>
  <c i="2" r="F30"/>
  <c i="1" r="AZ52"/>
  <c i="2" r="J58"/>
  <c r="J57"/>
  <c r="F101"/>
  <c r="E99"/>
  <c r="F49"/>
  <c r="E47"/>
  <c r="J36"/>
  <c r="J21"/>
  <c r="E21"/>
  <c r="J103"/>
  <c r="J51"/>
  <c r="J20"/>
  <c r="J18"/>
  <c r="E18"/>
  <c r="F104"/>
  <c r="F52"/>
  <c r="J17"/>
  <c r="J15"/>
  <c r="E15"/>
  <c r="F103"/>
  <c r="F51"/>
  <c r="J14"/>
  <c r="J12"/>
  <c r="J101"/>
  <c r="J49"/>
  <c r="E7"/>
  <c r="E97"/>
  <c r="E45"/>
  <c i="1" r="BD51"/>
  <c r="W30"/>
  <c r="BC51"/>
  <c r="W29"/>
  <c r="BB51"/>
  <c r="W28"/>
  <c r="BA51"/>
  <c r="W27"/>
  <c r="AZ51"/>
  <c r="W26"/>
  <c r="AY51"/>
  <c r="AX51"/>
  <c r="AW51"/>
  <c r="AK27"/>
  <c r="AV51"/>
  <c r="AK26"/>
  <c r="AU51"/>
  <c r="AT51"/>
  <c r="AS51"/>
  <c r="AG51"/>
  <c r="AK23"/>
  <c r="AT56"/>
  <c r="AN56"/>
  <c r="AT55"/>
  <c r="AN55"/>
  <c r="AT54"/>
  <c r="AN54"/>
  <c r="AT53"/>
  <c r="AN53"/>
  <c r="AT52"/>
  <c r="AN52"/>
  <c r="AN51"/>
  <c r="L47"/>
  <c r="AM46"/>
  <c r="L46"/>
  <c r="AM44"/>
  <c r="L44"/>
  <c r="L42"/>
  <c r="L41"/>
  <c r="AK32"/>
</calcChain>
</file>

<file path=xl/sharedStrings.xml><?xml version="1.0" encoding="utf-8"?>
<sst xmlns="http://schemas.openxmlformats.org/spreadsheetml/2006/main">
  <si>
    <t>Export VZ</t>
  </si>
  <si>
    <t>List obsahuje:</t>
  </si>
  <si>
    <t>1) Rekapitulace stavby</t>
  </si>
  <si>
    <t>2) Rekapitulace objektů stavby a soupisů prací</t>
  </si>
  <si>
    <t>3.0</t>
  </si>
  <si>
    <t>ZAMOK</t>
  </si>
  <si>
    <t>False</t>
  </si>
  <si>
    <t>{6b74dc74-2fdf-4360-8eeb-f350237a7159}</t>
  </si>
  <si>
    <t>0,01</t>
  </si>
  <si>
    <t>21</t>
  </si>
  <si>
    <t>1</t>
  </si>
  <si>
    <t>15</t>
  </si>
  <si>
    <t>REKAPITULACE STAVBY</t>
  </si>
  <si>
    <t xml:space="preserve">v ---  níže se nacházejí doplnkové a pomocné údaje k sestavám  --- v</t>
  </si>
  <si>
    <t>Návod na vyplnění</t>
  </si>
  <si>
    <t>Kód:</t>
  </si>
  <si>
    <t>2818</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</si>
  <si>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</si>
  <si>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</si>
  <si>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2818 Modrava novostavba chata p. č. 1547, k. ú. Filipova Huť</t>
  </si>
  <si>
    <t>KSO:</t>
  </si>
  <si>
    <t/>
  </si>
  <si>
    <t>CC-CZ:</t>
  </si>
  <si>
    <t>Místo:</t>
  </si>
  <si>
    <t xml:space="preserve"> </t>
  </si>
  <si>
    <t>Datum:</t>
  </si>
  <si>
    <t>6. 2. 2019</t>
  </si>
  <si>
    <t>Zadavatel:</t>
  </si>
  <si>
    <t>IČ:</t>
  </si>
  <si>
    <t>DIČ:</t>
  </si>
  <si>
    <t>-0,01</t>
  </si>
  <si>
    <t>Uchazeč:</t>
  </si>
  <si>
    <t>Vyplň údaj</t>
  </si>
  <si>
    <t>0,1</t>
  </si>
  <si>
    <t>True</t>
  </si>
  <si>
    <t>Projektant:</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</si>
  <si>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</si>
  <si>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</si>
  <si>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</si>
  <si>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</si>
  <si>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</si>
  <si>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</si>
  <si>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</si>
  <si>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</si>
  <si>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</si>
  <si>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</si>
  <si>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</si>
  <si>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</si>
  <si>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</si>
  <si>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</si>
  <si>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</si>
  <si>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</si>
  <si>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</si>
  <si>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</si>
  <si>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</si>
  <si>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</si>
  <si>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</si>
  <si>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</si>
  <si>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</si>
  <si>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</si>
  <si>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</si>
  <si>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</si>
  <si>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</si>
  <si>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</si>
  <si>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</si>
  <si>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</si>
  <si>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</si>
  <si>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</si>
  <si>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</si>
  <si>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</si>
  <si>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</si>
  <si>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</si>
  <si>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</si>
  <si>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</si>
  <si>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</si>
  <si>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</si>
  <si>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</si>
  <si>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SO 01 Vlastní objekt</t>
  </si>
  <si>
    <t>STA</t>
  </si>
  <si>
    <t>{d68ac684-32c7-43e5-9e1e-70da52b2fff5}</t>
  </si>
  <si>
    <t>2</t>
  </si>
  <si>
    <t>02</t>
  </si>
  <si>
    <t>SO 02 Vodovodní přípojka</t>
  </si>
  <si>
    <t>{1cb94722-65b2-454e-93b8-aab46dfe7610}</t>
  </si>
  <si>
    <t>03</t>
  </si>
  <si>
    <t>SO 03 Přípojka splaškové kanalizace</t>
  </si>
  <si>
    <t>{1a0c9aa4-9a4a-4bc3-a52b-a2c3b5801bff}</t>
  </si>
  <si>
    <t>04</t>
  </si>
  <si>
    <t>SO 04 Přípojka dešťové kanalizace</t>
  </si>
  <si>
    <t>{ad1a725a-3b7f-4149-b007-8aff705151df}</t>
  </si>
  <si>
    <t>05</t>
  </si>
  <si>
    <t>SO 05 Venkovní úpravy</t>
  </si>
  <si>
    <t>{8eee91f3-c276-4c29-b7d5-0397d6c4e499}</t>
  </si>
  <si>
    <t>1) Krycí list soupisu</t>
  </si>
  <si>
    <t>2) Rekapitulace</t>
  </si>
  <si>
    <t>3) Soupis prací</t>
  </si>
  <si>
    <t>Zpět na list:</t>
  </si>
  <si>
    <t>Rekapitulace stavby</t>
  </si>
  <si>
    <t>KRYCÍ LIST SOUPISU</t>
  </si>
  <si>
    <t>Objekt:</t>
  </si>
  <si>
    <t>01 - SO 01 Vlastní objekt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</si>
  <si>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</si>
  <si>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</si>
  <si>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</si>
  <si>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</si>
  <si>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</si>
  <si>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</si>
  <si>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</si>
  <si>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</si>
  <si>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</si>
  <si>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</si>
  <si>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</si>
  <si>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</si>
  <si>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998 - Přesun hmot</t>
  </si>
  <si>
    <t>PSV - Práce a dodávky PSV</t>
  </si>
  <si>
    <t xml:space="preserve">    711 - Izolace proti vodě, vlhkosti a plynům</t>
  </si>
  <si>
    <t xml:space="preserve">    713 - Izolace tepelné</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</si>
  <si>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</si>
  <si>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</si>
  <si>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</si>
  <si>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</si>
  <si>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</si>
  <si>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</si>
  <si>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</si>
  <si>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</si>
  <si>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741 - Elektroinstalace - silnoproud</t>
  </si>
  <si>
    <t xml:space="preserve">    742 - Elektroinstalace - slaboproud</t>
  </si>
  <si>
    <t xml:space="preserve">    762 - Konstrukce tesařské</t>
  </si>
  <si>
    <t xml:space="preserve">    763 - Konstrukce suché výstavby</t>
  </si>
  <si>
    <t xml:space="preserve">    764 - Konstrukce klempířské</t>
  </si>
  <si>
    <t xml:space="preserve">    766 - Konstrukce truhlářské</t>
  </si>
  <si>
    <t xml:space="preserve">    771 - Podlahy z dlaždic</t>
  </si>
  <si>
    <t xml:space="preserve">    772 - Podlahy z kamene</t>
  </si>
  <si>
    <t xml:space="preserve">    775 - Podlahy skládané</t>
  </si>
  <si>
    <t xml:space="preserve">    781 - Dokončovací práce - obklady</t>
  </si>
  <si>
    <t xml:space="preserve">    783 - Dokončovací práce - nátěry</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</si>
  <si>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</si>
  <si>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</si>
  <si>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</si>
  <si>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</si>
  <si>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</si>
  <si>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</si>
  <si>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</si>
  <si>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</si>
  <si>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</si>
  <si>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</si>
  <si>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</si>
  <si>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</si>
  <si>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</si>
  <si>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</si>
  <si>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</si>
  <si>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</si>
  <si>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</si>
  <si>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</si>
  <si>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</si>
  <si>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</si>
  <si>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121101101</t>
  </si>
  <si>
    <t xml:space="preserve">Sejmutí ornice nebo lesní půdy  s vodorovným přemístěním na hromady v místě upotřebení nebo na dočasné či trvalé skládky se složením, na vzdálenost do 50 m</t>
  </si>
  <si>
    <t>m3</t>
  </si>
  <si>
    <t>CS ÚRS 2018 01</t>
  </si>
  <si>
    <t>4</t>
  </si>
  <si>
    <t>1193045686</t>
  </si>
  <si>
    <t>PSC</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</si>
  <si>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</si>
  <si>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VV</t>
  </si>
  <si>
    <t>"cca"21,00*17,00*0,20</t>
  </si>
  <si>
    <t>122201101</t>
  </si>
  <si>
    <t xml:space="preserve">Odkopávky a prokopávky nezapažené  s přehozením výkopku na vzdálenost do 3 m nebo s naložením na dopravní prostředek v hornině tř. 3 do 100 m3</t>
  </si>
  <si>
    <t>-43349058</t>
  </si>
  <si>
    <t xml:space="preserve">Poznámka k souboru cen:_x000d_
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</si>
  <si>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"cca"15,00</t>
  </si>
  <si>
    <t>3</t>
  </si>
  <si>
    <t>132301101</t>
  </si>
  <si>
    <t xml:space="preserve">Hloubení zapažených i nezapažených rýh šířky do 600 mm  s urovnáním dna do předepsaného profilu a spádu v hornině tř. 4 do 100 m3</t>
  </si>
  <si>
    <t>1224009970</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</si>
  <si>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</si>
  <si>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"pasy na kotě"</t>
  </si>
  <si>
    <t>"-2,200"(5,325+0,40+3,495+5,50)*0,40*0,80</t>
  </si>
  <si>
    <t>"-1,950"(7,79-3,895)*0,40*0,60</t>
  </si>
  <si>
    <t>"-1,75"6,00*0,40*0,60</t>
  </si>
  <si>
    <t>"-1,700"(7,00+0,40+2,78+0,40+3,805-0,675+3,50+5,85)*0,40*0,60</t>
  </si>
  <si>
    <t>"-1,250"4,00*0,40*0,60</t>
  </si>
  <si>
    <t>"-1,200"(0,40+3,73+7,79+2,96+1,25+1,535+1,775+0,40+2,97+1,73+1,775+3,81)*0,40*0,90</t>
  </si>
  <si>
    <t>(1,425*2+3,805-1,025+0,375+0,40+7,00)*0,40*0,90</t>
  </si>
  <si>
    <t>(4,40*2+6,74*2+2,08)*0,40*0,90</t>
  </si>
  <si>
    <t>"-1,000"2,50*0,40*0,70</t>
  </si>
  <si>
    <t>"-1,700"1,20*0,85*0,90</t>
  </si>
  <si>
    <t>0,675*0,55*0,80</t>
  </si>
  <si>
    <t>"-1,200"(1,78+1,02+1,765+1,595)*0,55*0,80</t>
  </si>
  <si>
    <t>"drenáž"(18,00*2+12,50*2)*0,40*0,60</t>
  </si>
  <si>
    <t>Součet</t>
  </si>
  <si>
    <t>132301109</t>
  </si>
  <si>
    <t xml:space="preserve">Hloubení zapažených i nezapažených rýh šířky do 600 mm  s urovnáním dna do předepsaného profilu a spádu v hornině tř. 4 Příplatek k cenám za lepivost horniny tř. 4</t>
  </si>
  <si>
    <t>1473567149</t>
  </si>
  <si>
    <t>57,29*0,5</t>
  </si>
  <si>
    <t>5</t>
  </si>
  <si>
    <t>162201102</t>
  </si>
  <si>
    <t xml:space="preserve">Vodorovné přemístění výkopku nebo sypaniny po suchu  na obvyklém dopravním prostředku, bez naložení výkopku, avšak se složením bez rozhrnutí z horniny tř. 1 až 4 na vzdálenost přes 20 do 50 m</t>
  </si>
  <si>
    <t>-1280326276</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</si>
  <si>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</si>
  <si>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"výkop na mezdeponii"15,00+57,29</t>
  </si>
  <si>
    <t>6</t>
  </si>
  <si>
    <t>167101101</t>
  </si>
  <si>
    <t xml:space="preserve">Nakládání, skládání a překládání neulehlého výkopku nebo sypaniny  nakládání, množství do 100 m3, z hornin tř. 1 až 4</t>
  </si>
  <si>
    <t>-1285792051</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</si>
  <si>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</si>
  <si>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"na násyp"15,00+57,29</t>
  </si>
  <si>
    <t>7</t>
  </si>
  <si>
    <t>174101102</t>
  </si>
  <si>
    <t xml:space="preserve">Zásyp sypaninou z jakékoliv horniny  s uložením výkopku ve vrstvách se zhutněním v uzavřených prostorách s urovnáním povrchu zásypu</t>
  </si>
  <si>
    <t>-1689495834</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</si>
  <si>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</si>
  <si>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(5,255*6,99-1,20*0,85)*(0,60+1,00)/2</t>
  </si>
  <si>
    <t>(11,50*6,99)*(0,70+0,00)/2</t>
  </si>
  <si>
    <t>-((7,20+1,50*2+2,80+5,40+3,80+4,20+5,20+1,53)-0,40+(1,78+3,00+0,47+1,00)*0,55)*0,30</t>
  </si>
  <si>
    <t>(1,78+3,00+0,47+1,00)*0,55*0,35</t>
  </si>
  <si>
    <t>18,00*1,90*(1,30+0,30)/2</t>
  </si>
  <si>
    <t>Zakládání</t>
  </si>
  <si>
    <t>8</t>
  </si>
  <si>
    <t>211531111</t>
  </si>
  <si>
    <t xml:space="preserve">Výplň kamenivem do rýh odvodňovacích žeber nebo trativodů  bez zhutnění, s úpravou povrchu výplně kamenivem hrubým drceným frakce 16 až 63 mm</t>
  </si>
  <si>
    <t>-1029253158</t>
  </si>
  <si>
    <t xml:space="preserve">Poznámka k souboru cen:_x000d_
1. V ceně 51-1111 jsou započteny i náklady na průduchy vytvořené z lomového kamene. 2. V cenách 52-1111 až 58-1111 nejsou započteny náklady na zřízení průduchů; tyto práce se oceňují cenami: a) souboru cen 212 71-11 Trativody z trub z prostého betonu bez lože, b) souboru cen 212 75-5 . Trativody bez lože z drenážních trubek. 3. Množství měrných jednotek se určuje v m3 vyplňovaného prostoru. Objem potrubí a lože se do vyplňovaného prostoru nezapočítává. </t>
  </si>
  <si>
    <t>(18,00*2+12,50*2)*0,40*0,60</t>
  </si>
  <si>
    <t>9</t>
  </si>
  <si>
    <t>211971110</t>
  </si>
  <si>
    <t xml:space="preserve">Zřízení opláštění výplně z geotextilie odvodňovacích žeber nebo trativodů  v rýze nebo zářezu se stěnami šikmými o sklonu do 1:2</t>
  </si>
  <si>
    <t>m2</t>
  </si>
  <si>
    <t>-204008953</t>
  </si>
  <si>
    <t xml:space="preserve">Poznámka k souboru cen:_x000d_
1. Ceny jsou určeny: a) pro jakékoliv druhy a rozměry geotextilií, b) i pro zřízení svislého drénu z jedné nebo více vrstev geotextilie přiložených na stěnu rýhy nebo zářezu, c) pro způsob spojování geotextilií přesahy. 2. Ceny nelze použít: a) pro zřízení opláštění výplně v zapažených rýhách; toto opláštění se oceňuje individuálně, b) pro knotové drény (geodrény); tyto drény se oceňují cenami souboru cen 211 97-21 Vpichování svislých konsolidačních prefabrikovaných drénů, c) pro zřízení vrstev z geotextilií; toto zřízení vrstev z geotextilií se ocení cenami souboru cen 213 14 Zřízení vrstvy z geotextilie. 3. V cenách jsou započteny i náklady na zřízení předepsaných přesahů a na potřebné zatěžování nebo připevňování geotextilie ke stěnám výkopu při provádění. 4. V cenách nejsou započteny náklady na dodání geotextilie; toto dodání se oceňuje ve specifikaci. Ztratné lze dohodnout ve výši 2 %. 5. Množství měrných jednotek: a) se určuje v m2 rozvinuté plochy opláštění bez jakýchkoliv přesahů. Při opláštění z více vrstev geotextilií se pro určení množství měrných jednotek oceňuje každá vrstva samostatně, b) pro dodání geotextilie oceňované ve specifikaci se určí v m2 geotextilie včetně přesahů a prořezů stanovených projektovou dokumentací. </t>
  </si>
  <si>
    <t>61,00*1,00</t>
  </si>
  <si>
    <t>10</t>
  </si>
  <si>
    <t>M</t>
  </si>
  <si>
    <t>69311035</t>
  </si>
  <si>
    <t>geotextilie tkaná PP 30kN/m</t>
  </si>
  <si>
    <t>1495990848</t>
  </si>
  <si>
    <t>61,00*1,15</t>
  </si>
  <si>
    <t>11</t>
  </si>
  <si>
    <t>212755214</t>
  </si>
  <si>
    <t xml:space="preserve">Trativody bez lože z drenážních trubek  plastových flexibilních D 100 mm</t>
  </si>
  <si>
    <t>m</t>
  </si>
  <si>
    <t>-176719606</t>
  </si>
  <si>
    <t xml:space="preserve">Poznámka k souboru cen:_x000d_
1. Ceny jsou určeny pro uložení drenážních trubek do výkopu bez lože a obsypu. 2. Trativody včetně lože a obsypu trubek se ocení cenami souboru cen 212 75-2 . Trativody z drenážních trubek katalogu 827-1 Vedení trubní dálková a přípojná – vodovody a kanalizace. </t>
  </si>
  <si>
    <t>18,00*2+12,50*2</t>
  </si>
  <si>
    <t>12</t>
  </si>
  <si>
    <t>274313611</t>
  </si>
  <si>
    <t>Základy z betonu prostého pasy betonu kamenem neprokládaného tř. C 16/20</t>
  </si>
  <si>
    <t>-135680358</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</si>
  <si>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</si>
  <si>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"-1,700"1,20*0,85*1,40</t>
  </si>
  <si>
    <t>0,675*0,55*1,40</t>
  </si>
  <si>
    <t>"-1,200"(1,78+1,02+1,765+1,595)*0,55*0,90</t>
  </si>
  <si>
    <t>13</t>
  </si>
  <si>
    <t>274351121</t>
  </si>
  <si>
    <t>Bednění základů pasů rovné zřízení</t>
  </si>
  <si>
    <t>48799695</t>
  </si>
  <si>
    <t xml:space="preserve">Poznámka k souboru cen:_x000d_
1. Ceny jsou určeny pro bednění ve volném prostranství, ve volných nebo zapažených jamách, rýhách a šachtách. 2. Kruhové nebo obloukové bednění poloměru do 1 m se oceňuje individuálně. </t>
  </si>
  <si>
    <t>"-1,700"(1,20+0,85)*2*1,00</t>
  </si>
  <si>
    <t>0,675*2*1,00</t>
  </si>
  <si>
    <t>"-1,200"(1,78*2+0,55)*0,90</t>
  </si>
  <si>
    <t>(0,55+1,02+0,47+2,865+1,765+1,045+1,595)*0,90</t>
  </si>
  <si>
    <t>14</t>
  </si>
  <si>
    <t>274351122</t>
  </si>
  <si>
    <t>Bednění základů pasů rovné odstranění</t>
  </si>
  <si>
    <t>46916603</t>
  </si>
  <si>
    <t>17,53</t>
  </si>
  <si>
    <t>279113135</t>
  </si>
  <si>
    <t xml:space="preserve">Základové zdi z tvárnic ztraceného bednění včetně výplně z betonu  bez zvláštních nároků na vliv prostředí třídy C 16/20, tloušťky zdiva přes 300 do 400 mm</t>
  </si>
  <si>
    <t>921996614</t>
  </si>
  <si>
    <t xml:space="preserve">Poznámka k souboru cen:_x000d_
1. V cenách jsou započteny i náklady na dodání a uložení betonu. 2. V cenách nejsou započteny náklady na dodání a uložení betonářské výztuže; tyto se oceňují cenami souboru cen 279 36- . . Výztuž základových zdí nosných. 3. Množství jednotek se určuje v m2 plochy zdiva. </t>
  </si>
  <si>
    <t>"pasy na kotě-2,200"(5,235+0,40+3,495+5,50)*(2,20-0,30)"</t>
  </si>
  <si>
    <t>"-1,950"(7,79-3,898)*1,65</t>
  </si>
  <si>
    <t>"-1,750"6,00*1,45</t>
  </si>
  <si>
    <t>"-1,700"(7,00+0,40+2,78+0,40+3,805-0,675+3,50+5,85)*1,40</t>
  </si>
  <si>
    <t>"-1,250"4,00*0,95</t>
  </si>
  <si>
    <t>"-1,200"(0,40+3,73+7,79+2,98+1,25+1,535+1,775+0,40+2,97+1,725+1,775+3,805)*0,90</t>
  </si>
  <si>
    <t>(1,425*2+3,805-1,025+0,375+0,40+7,00)*0,90</t>
  </si>
  <si>
    <t>(4,40*2+6,74*2+2,08)*0,90</t>
  </si>
  <si>
    <t>"-1,000"2,50*0,70</t>
  </si>
  <si>
    <t>16</t>
  </si>
  <si>
    <t>279361821</t>
  </si>
  <si>
    <t xml:space="preserve">Výztuž základových zdí nosných  svislých nebo odkloněných od svislice, rovinných nebo oblých, deskových nebo žebrových, včetně výztuže jejich žeber z betonářské oceli 10 505 (R) nebo BSt 500</t>
  </si>
  <si>
    <t>t</t>
  </si>
  <si>
    <t>1587263179</t>
  </si>
  <si>
    <t>141,85*0,40*20,00*0,001</t>
  </si>
  <si>
    <t>Svislé a kompletní konstrukce</t>
  </si>
  <si>
    <t>17</t>
  </si>
  <si>
    <t>311213114.R10</t>
  </si>
  <si>
    <t>Zdivo nadzákladové z lručně vybíraného na maltu z nepravidelných kamenů objemu 1 kusu kamene do 0,02 m3, šířka spáry přes 20 do 50 mm(šumavský kámen)</t>
  </si>
  <si>
    <t>1772674859</t>
  </si>
  <si>
    <t xml:space="preserve">Poznámka k souboru cen:_x000d_
1. V cenách jsou započteny i náklady na nutné přisekávání kamene do spár i v líci při zdění. 2. V cenách nejsou započteny náklady na spárování zdiva; tyto se oceňují cenami souboru cen 62. 63-10..Spárování vnějších ploch pohledového zdiva části A04 tohoto katalogu. 3. Ceny lze použít i pro ocenění kamenného obkladového zdiva. </t>
  </si>
  <si>
    <t>"strana jižní"18,15*(1,60+0,40)/2*0,20+(1,90*1,60)/2*0,20</t>
  </si>
  <si>
    <t>"strana severní"18,15*0,20*0,30</t>
  </si>
  <si>
    <t>"strana východní"14,09*(0,50+0,30)/2*0,20</t>
  </si>
  <si>
    <t>"strana západní"12,19*(1,00+1,60)/2*0,20</t>
  </si>
  <si>
    <t>18</t>
  </si>
  <si>
    <t>314 001</t>
  </si>
  <si>
    <t>Dodávka a montáž komínového tělesa pr. 200 mm, betonové tvárnice</t>
  </si>
  <si>
    <t>ks</t>
  </si>
  <si>
    <t>273194126</t>
  </si>
  <si>
    <t>19</t>
  </si>
  <si>
    <t>314002</t>
  </si>
  <si>
    <t>dodávka a momtáž potrubí pro přívod vzduchu ke krbu</t>
  </si>
  <si>
    <t>Kč</t>
  </si>
  <si>
    <t>2094231557</t>
  </si>
  <si>
    <t>20</t>
  </si>
  <si>
    <t>342272235</t>
  </si>
  <si>
    <t>Příčky z pórobetonových tvárnic hladkých na tenké maltové lože objemová hmotnost do 500 kg/m3, tloušťka příčky 125 mm</t>
  </si>
  <si>
    <t>1463766316</t>
  </si>
  <si>
    <t>"u krbu"(1,10*2+0,90)*2,80</t>
  </si>
  <si>
    <t>Vodorovné konstrukce</t>
  </si>
  <si>
    <t>434311115</t>
  </si>
  <si>
    <t xml:space="preserve">Stupně dusané z betonu prostého nebo prokládaného kamenem  na terén nebo na desku bez potěru, se zahlazením povrchu tř. C 20/25</t>
  </si>
  <si>
    <t>1267765678</t>
  </si>
  <si>
    <t>"zápraží"1,90*8</t>
  </si>
  <si>
    <t>22</t>
  </si>
  <si>
    <t>434351141</t>
  </si>
  <si>
    <t xml:space="preserve">Bednění stupňů  betonovaných na podstupňové desce nebo na terénu půdorysně přímočarých zřízení</t>
  </si>
  <si>
    <t>1017023433</t>
  </si>
  <si>
    <t xml:space="preserve">Poznámka k souboru cen:_x000d_
1. Množství měrných jednotek bednění stupňů se určuje v m2 plochy stupnic a podstupnic. </t>
  </si>
  <si>
    <t>1,90*0,20*8+2,40*0,50*2</t>
  </si>
  <si>
    <t>23</t>
  </si>
  <si>
    <t>434351142</t>
  </si>
  <si>
    <t xml:space="preserve">Bednění stupňů  betonovaných na podstupňové desce nebo na terénu půdorysně přímočarých odstranění</t>
  </si>
  <si>
    <t>-1134458903</t>
  </si>
  <si>
    <t>5,44</t>
  </si>
  <si>
    <t>Úpravy povrchů, podlahy a osazování výplní</t>
  </si>
  <si>
    <t>24</t>
  </si>
  <si>
    <t>612321141</t>
  </si>
  <si>
    <t xml:space="preserve">Omítka vápenocementová vnitřních ploch  nanášená ručně dvouvrstvá, tloušťky jádrové omítky do 10 mm a tloušťky štuku do 3 mm štuková svislých konstrukcí stěn</t>
  </si>
  <si>
    <t>532207645</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</si>
  <si>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</si>
  <si>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"u krbu"(1,10*2+0,90)*2,80*2</t>
  </si>
  <si>
    <t>25</t>
  </si>
  <si>
    <t>622211021</t>
  </si>
  <si>
    <t xml:space="preserve">Montáž kontaktního zateplení  z polystyrenových desek nebo z kombinovaných desek na vnější stěny, tloušťky desek přes 80 do 120 mm</t>
  </si>
  <si>
    <t>917576631</t>
  </si>
  <si>
    <t xml:space="preserve">Poznámka k souboru cen:_x000d_
1. V cenách jsou započteny náklady na: a) upevnění desek lepením a talířovými hmoždinkami, b) přestěrkování izolačních desek, c) vložení sklovláknité výztužné tkaniny, d) uzavření otvorů po kotvách lešení. 2. V 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621 25-1101 a -1105 jsou započteny náklady na osazení a dodávku tepelněizolačních zátek v počtu 9 ks/m2 pro podhledy. 4. V cenách 622 25-1101 a -1105 jsou započteny náklady na osazení a dodávku tepelněizolačních zátek v počtu a 6 ks/m2 pro stěny. 5. Kombinovaná deska je např. sendvičově uspořádaná deska tvořena izolačním jádrem z grafitového polystyrenu a krycí deskou z minerální vlny. </t>
  </si>
  <si>
    <t>"sokl"(18,00+7,79)*2*1,20</t>
  </si>
  <si>
    <t>(7,54+4,40*2)*1,00</t>
  </si>
  <si>
    <t>26</t>
  </si>
  <si>
    <t>28376355</t>
  </si>
  <si>
    <t>deska fasádní polystyrénová pro tepelné izolace spodní stavby tl 120mm</t>
  </si>
  <si>
    <t>-518943482</t>
  </si>
  <si>
    <t>78,24*1,02 'Přepočtené koeficientem množství</t>
  </si>
  <si>
    <t>27</t>
  </si>
  <si>
    <t>622631011</t>
  </si>
  <si>
    <t xml:space="preserve">Spárování vnějších ploch pohledového zdiva  z tvárnic nebo kamene, spárovací maltou stěn</t>
  </si>
  <si>
    <t>388312835</t>
  </si>
  <si>
    <t xml:space="preserve">Poznámka k souboru cen:_x000d_
1. Ceny jsou určeny pro ocenění dodatečného povrchového spárování vnějších ploch pohledového zdiva spárovací maltou. </t>
  </si>
  <si>
    <t>"sokl"9,32/0,20</t>
  </si>
  <si>
    <t>28</t>
  </si>
  <si>
    <t>631311124</t>
  </si>
  <si>
    <t xml:space="preserve">Mazanina z betonu  prostého bez zvýšených nároků na prostředí tl. přes 80 do 120 mm tř. C 16/20</t>
  </si>
  <si>
    <t>-351745906</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</si>
  <si>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</si>
  <si>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"podkladní beton"(17,59*7,79+7,54*4,40+18,00*2,05)*0,10</t>
  </si>
  <si>
    <t>29</t>
  </si>
  <si>
    <t>631319173</t>
  </si>
  <si>
    <t xml:space="preserve">Příplatek k cenám mazanin  za stržení povrchu spodní vrstvy mazaniny latí před vložením výztuže nebo pletiva pro tl. obou vrstev mazaniny přes 80 do 120 mm</t>
  </si>
  <si>
    <t>-1810921305</t>
  </si>
  <si>
    <t xml:space="preserve">Poznámka k souboru cen:_x000d_
1. Ceny -9011 až -9023 lze použít pro mazaniny min. tř. C 8/10. 2. V 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 </t>
  </si>
  <si>
    <t>20,71</t>
  </si>
  <si>
    <t>30</t>
  </si>
  <si>
    <t>631351101</t>
  </si>
  <si>
    <t xml:space="preserve">Bednění v podlahách  rýh a hran zřízení</t>
  </si>
  <si>
    <t>-515841552</t>
  </si>
  <si>
    <t>"podkladní beton"(18,00+2,005+7,79+4,60)*2*0,10</t>
  </si>
  <si>
    <t>31</t>
  </si>
  <si>
    <t>631351102</t>
  </si>
  <si>
    <t xml:space="preserve">Bednění v podlahách  rýh a hran odstranění</t>
  </si>
  <si>
    <t>1960947624</t>
  </si>
  <si>
    <t>6,48</t>
  </si>
  <si>
    <t>32</t>
  </si>
  <si>
    <t>631362021</t>
  </si>
  <si>
    <t xml:space="preserve">Výztuž mazanin  ze svařovaných sítí z drátů typu KARI</t>
  </si>
  <si>
    <t>1514288011</t>
  </si>
  <si>
    <t>"podkladní beton"20,71/0,10*0,0038*1,20</t>
  </si>
  <si>
    <t>33</t>
  </si>
  <si>
    <t>632 001</t>
  </si>
  <si>
    <t>Cementový potěr Cemix 48 mm</t>
  </si>
  <si>
    <t>94493925</t>
  </si>
  <si>
    <t>"skladba P3"8,71+8,30+9,87</t>
  </si>
  <si>
    <t>34</t>
  </si>
  <si>
    <t>632 102</t>
  </si>
  <si>
    <t>Cementový potěr Cemix 50 mm</t>
  </si>
  <si>
    <t>-97854425</t>
  </si>
  <si>
    <t>"skladba P4"35,51</t>
  </si>
  <si>
    <t>35</t>
  </si>
  <si>
    <t>632 103</t>
  </si>
  <si>
    <t>Cementový potěr Cemix 58 mm</t>
  </si>
  <si>
    <t>634835044</t>
  </si>
  <si>
    <t>"skladba P1"6,04+6,26</t>
  </si>
  <si>
    <t>36</t>
  </si>
  <si>
    <t>632 104</t>
  </si>
  <si>
    <t>Cementový potěr Cemix 62 mm</t>
  </si>
  <si>
    <t>1695846309</t>
  </si>
  <si>
    <t>"skladba P5"3,06+3,87+1,56</t>
  </si>
  <si>
    <t>37</t>
  </si>
  <si>
    <t>632 105</t>
  </si>
  <si>
    <t>Cementový potěr Cemix 66 mm</t>
  </si>
  <si>
    <t>-1075157651</t>
  </si>
  <si>
    <t>"skladba P2"19,44+17,54+12,81+42,75+2,99</t>
  </si>
  <si>
    <t>38</t>
  </si>
  <si>
    <t>632 106</t>
  </si>
  <si>
    <t>Cementový potěr Cemix 75 mm</t>
  </si>
  <si>
    <t>1319729908</t>
  </si>
  <si>
    <t>"skladba P6"8,45+24,35+10,33+23,81+5,08+2,53+2,21</t>
  </si>
  <si>
    <t>39</t>
  </si>
  <si>
    <t>632 108</t>
  </si>
  <si>
    <t>-1333719728</t>
  </si>
  <si>
    <t>"skladba P7"4,72</t>
  </si>
  <si>
    <t>Ostatní konstrukce a práce, bourání</t>
  </si>
  <si>
    <t>40</t>
  </si>
  <si>
    <t>916231213</t>
  </si>
  <si>
    <t>Osazení chodníkového obrubníku betonového se zřízením lože, s vyplněním a zatřením spár cementovou maltou stojatého s boční opěrou z betonu prostého, do lože z betonu prostého</t>
  </si>
  <si>
    <t>-1802985457</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</si>
  <si>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</si>
  <si>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"lemování dlažby zástřešku"5,95+4,30+1,2225*2</t>
  </si>
  <si>
    <t>41</t>
  </si>
  <si>
    <t>59217037</t>
  </si>
  <si>
    <t>obrubník parkový betonový přírodní 50x5x20cm</t>
  </si>
  <si>
    <t>-1471059855</t>
  </si>
  <si>
    <t>12,70*2*1,05</t>
  </si>
  <si>
    <t>42</t>
  </si>
  <si>
    <t>952901111</t>
  </si>
  <si>
    <t xml:space="preserve">Vyčištění budov nebo objektů před předáním do užívání  budov bytové nebo občanské výstavby, světlé výšky podlaží do 4 m</t>
  </si>
  <si>
    <t>-1941886280</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</si>
  <si>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</si>
  <si>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18,115*8,315*2</t>
  </si>
  <si>
    <t>7,78*3,07</t>
  </si>
  <si>
    <t>998</t>
  </si>
  <si>
    <t>Přesun hmot</t>
  </si>
  <si>
    <t>43</t>
  </si>
  <si>
    <t>998011002</t>
  </si>
  <si>
    <t xml:space="preserve">Přesun hmot pro budovy občanské výstavby, bydlení, výrobu a služby  s nosnou svislou konstrukcí zděnou z cihel, tvárnic nebo kamene vodorovná dopravní vzdálenost do 100 m pro budovy výšky přes 6 do 12 m</t>
  </si>
  <si>
    <t>-1330229701</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</si>
  <si>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</si>
  <si>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</si>
  <si>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</si>
  <si>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</si>
  <si>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</si>
  <si>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44</t>
  </si>
  <si>
    <t>711111001</t>
  </si>
  <si>
    <t xml:space="preserve">Provedení izolace proti zemní vlhkosti natěradly a tmely za studena  na ploše vodorovné V nátěrem penetračním</t>
  </si>
  <si>
    <t>-677121581</t>
  </si>
  <si>
    <t xml:space="preserve">Poznámka k souboru cen:_x000d_
1. Izolace plochy jednotlivě do 10 m2 se oceňují skladebně cenou příslušné izolace a cenou 711 19-9095 Příplatek za plochu do 10 m2. </t>
  </si>
  <si>
    <t>17,59*7,79+7,54*4,40+18,00*2,05</t>
  </si>
  <si>
    <t>45</t>
  </si>
  <si>
    <t>11163150</t>
  </si>
  <si>
    <t>lak asfaltový penetrační</t>
  </si>
  <si>
    <t>120166666</t>
  </si>
  <si>
    <t>207,1*0,0003 'Přepočtené koeficientem množství</t>
  </si>
  <si>
    <t>46</t>
  </si>
  <si>
    <t>711113111</t>
  </si>
  <si>
    <t>Izolace proti zemní vlhkosti natěradly a tmely za studena na ploše vodorovné V emulzí elastickou plošnou (kombinace bitumenu a plastu)</t>
  </si>
  <si>
    <t>285338167</t>
  </si>
  <si>
    <t>"1.03"(2,245+1,27)*2*2,00-0,70*2,00</t>
  </si>
  <si>
    <t>"1.04"(1,50+2,795)*2*2,00-0,70*2,00</t>
  </si>
  <si>
    <t>"1.10"(1,55+0,95)*2*2,00-0,60*2,00</t>
  </si>
  <si>
    <t>"2.02"(1,95+2,425)*2*2,00-0,70*2,00</t>
  </si>
  <si>
    <t>"2.07"(2,15+2,425)*2*2,00-0,80*2,00</t>
  </si>
  <si>
    <t>47</t>
  </si>
  <si>
    <t>711113115.SMB</t>
  </si>
  <si>
    <t xml:space="preserve">Izolace proti zemní vlhkosti na vodorovné ploše za studena těsnicí hmotou </t>
  </si>
  <si>
    <t>-1634016811</t>
  </si>
  <si>
    <t>"1.03"(2,245+0,15*2)*(1,27+0,15*2)</t>
  </si>
  <si>
    <t>"1.04"(1,50+0,15*2)*(2,795+0,15*2)</t>
  </si>
  <si>
    <t>"1.10"(1,55+0,15*2)*(0,95+0,15*2)</t>
  </si>
  <si>
    <t>"2.02"(1,95+0,15*2)*(2,425+0,15*2)</t>
  </si>
  <si>
    <t>"2,07"(2,15+0,15*2)*(2,425+0,15*2)-(1,10*0,61)</t>
  </si>
  <si>
    <t>48</t>
  </si>
  <si>
    <t>711141559</t>
  </si>
  <si>
    <t xml:space="preserve">Provedení izolace proti zemní vlhkosti pásy přitavením  NAIP na ploše vodorovné V</t>
  </si>
  <si>
    <t>-908119322</t>
  </si>
  <si>
    <t xml:space="preserve">Poznámka k souboru cen:_x000d_
1. Izolace plochy jednotlivě do 10 m2 se oceňují skladebně cenou příslušné izolace a cenou 711 19-9097 Příplatek za plochu do 10 m2. </t>
  </si>
  <si>
    <t>49</t>
  </si>
  <si>
    <t>62852123</t>
  </si>
  <si>
    <t>pásy s modifikovaným asfaltem vložka PE rouno minerální jemnozrnný posyp tl 4mm</t>
  </si>
  <si>
    <t>73236477</t>
  </si>
  <si>
    <t>207,1</t>
  </si>
  <si>
    <t>207,1*1,15 'Přepočtené koeficientem množství</t>
  </si>
  <si>
    <t>50</t>
  </si>
  <si>
    <t>998711202</t>
  </si>
  <si>
    <t xml:space="preserve">Přesun hmot pro izolace proti vodě, vlhkosti a plynům  stanovený procentní sazbou (%) z ceny vodorovná dopravní vzdálenost do 50 m v objektech výšky přes 6 do 12 m</t>
  </si>
  <si>
    <t>%</t>
  </si>
  <si>
    <t>-1641889806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</si>
  <si>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</si>
  <si>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713</t>
  </si>
  <si>
    <t>Izolace tepelné</t>
  </si>
  <si>
    <t>51</t>
  </si>
  <si>
    <t>713111121</t>
  </si>
  <si>
    <t>Montáž tepelné izolace stropů rohožemi, pásy, dílci, deskami, bloky (izolační materiál ve specifikaci) rovných spodem s uchycením (drátem, páskou apod.)</t>
  </si>
  <si>
    <t>-793952638</t>
  </si>
  <si>
    <t>"podkroví šikmé plochy(pod biodeku)"19,487</t>
  </si>
  <si>
    <t>52</t>
  </si>
  <si>
    <t>713111136</t>
  </si>
  <si>
    <t>Montáž tepelné izolace stropů rohožemi, pásy, dílci, deskami, bloky (izolační materiál ve specifikaci) žebrových spodem kladenými volně na podbití mezi trámy</t>
  </si>
  <si>
    <t>1626005223</t>
  </si>
  <si>
    <t>"S1 +S2 dle plochy střechy"282,94</t>
  </si>
  <si>
    <t>"odpočet zástřešky"-(18,115+5,29+3,64)*1,20</t>
  </si>
  <si>
    <t>53</t>
  </si>
  <si>
    <t>713121111</t>
  </si>
  <si>
    <t>Montáž tepelné izolace podlah rohožemi, pásy, deskami, dílci, bloky (izolační materiál ve specifikaci) kladenými volně jednovrstvá</t>
  </si>
  <si>
    <t>-900208146</t>
  </si>
  <si>
    <t xml:space="preserve">Poznámka k souboru cen:_x000d_
1. Množství tepelné izolace podlah okrajovými pásky k ceně -1211 se určuje v m projektované délky obložení (bez přesahů) na obvodu podlahy. </t>
  </si>
  <si>
    <t>"P1"6,04+6,26</t>
  </si>
  <si>
    <t>"P3"8,71+8,30+9,87</t>
  </si>
  <si>
    <t>"P5"3,06+3,87+1,56</t>
  </si>
  <si>
    <t>54</t>
  </si>
  <si>
    <t>713121121</t>
  </si>
  <si>
    <t>Montáž tepelné izolace podlah rohožemi, pásy, deskami, dílci, bloky (izolační materiál ve specifikaci) kladenými volně dvouvrstvá</t>
  </si>
  <si>
    <t>-1577172073</t>
  </si>
  <si>
    <t>"P2"19,44+17,54+12,81+42,75+2,99</t>
  </si>
  <si>
    <t>55</t>
  </si>
  <si>
    <t>713131121</t>
  </si>
  <si>
    <t>Montáž tepelné izolace stěn rohožemi, pásy, deskami, dílci, bloky (izolační materiál ve specifikaci) přichycením úchytnými dráty a závlačkami</t>
  </si>
  <si>
    <t>-1270677512</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</si>
  <si>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</si>
  <si>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"W1"</t>
  </si>
  <si>
    <t>"strana jižní"18,115*3,50-(1,40*2,40*3+3,585*2,40)</t>
  </si>
  <si>
    <t>"vikířová stěna"7,80*1,20--5,82*0,68</t>
  </si>
  <si>
    <t>"strana severní"17,68*3,50-(2,40*0,68+1,25*2,40*2+2,285*2,10)</t>
  </si>
  <si>
    <t>"štít západní"8,315*3,50+(8,315*3,20)/2-(1,74*2,42+2,98*0,68)</t>
  </si>
  <si>
    <t>"štít východní"8,315*3,50+(8,315*3,20)/2-(2,98*0,68)</t>
  </si>
  <si>
    <t>Mezisoučet</t>
  </si>
  <si>
    <t>"W2"</t>
  </si>
  <si>
    <t>"přístavek"7,87*2,50-0,90*1,97</t>
  </si>
  <si>
    <t>7,87*2,90-0,90*1,97*2</t>
  </si>
  <si>
    <t>3,070*(2,50+2,90)/2</t>
  </si>
  <si>
    <t>56</t>
  </si>
  <si>
    <t>713151132</t>
  </si>
  <si>
    <t>Montáž tepelné izolace střech šikmých rohožemi, pásy, deskami (izolační materiál ve specifikaci) kladenými volně nad krokve, sklonu střechy přes 30° do 45°</t>
  </si>
  <si>
    <t>-9732651</t>
  </si>
  <si>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 2. V cenách -1211 až -1218 nejsou započteny náklady na osazení latí pokud rozteč krokví je větší než 1000 mm; tyto se oceňují cenami souboru 762 34-.. Bednění a laťování katalogu 762 - Konstrukce tesařské. </t>
  </si>
  <si>
    <t>"S1 dle plochy střechy"282,94</t>
  </si>
  <si>
    <t>"odpočet přístavek"-36,99</t>
  </si>
  <si>
    <t>"S2 přístavek"7,87*4,70</t>
  </si>
  <si>
    <t>57</t>
  </si>
  <si>
    <t>28375908</t>
  </si>
  <si>
    <t>deska EPS 150 pro trvalé zatížení v tlaku tl 40mm</t>
  </si>
  <si>
    <t>497788185</t>
  </si>
  <si>
    <t>"P2"95,53*1,02</t>
  </si>
  <si>
    <t>58</t>
  </si>
  <si>
    <t>28375909</t>
  </si>
  <si>
    <t>deska EPS 150 pro trvalé zatížení v tlaku tl 50mm</t>
  </si>
  <si>
    <t>-14961134</t>
  </si>
  <si>
    <t>"P2"95,53*1,021</t>
  </si>
  <si>
    <t>59</t>
  </si>
  <si>
    <t>28375912</t>
  </si>
  <si>
    <t>deska EPS 150 pro trvalé zatížení v tlaku (max. 3000 kg/m2) tl 80mm</t>
  </si>
  <si>
    <t>1498873160</t>
  </si>
  <si>
    <t>"P1"12,30*1,02</t>
  </si>
  <si>
    <t>60</t>
  </si>
  <si>
    <t>28375914</t>
  </si>
  <si>
    <t>deska EPS 150 pro trvalé zatížení v tlaku (max. 3000 kg/m2) tl 100mm</t>
  </si>
  <si>
    <t>-1417056689</t>
  </si>
  <si>
    <t>"P5"8,49*1,02</t>
  </si>
  <si>
    <t>61</t>
  </si>
  <si>
    <t>28375915</t>
  </si>
  <si>
    <t>deska EPS 150 pro trvalé zatížení v tlaku (max. 3000 kg/m2) tl 120mm</t>
  </si>
  <si>
    <t>-2079713670</t>
  </si>
  <si>
    <t>"P3"26,88*1,02</t>
  </si>
  <si>
    <t>62</t>
  </si>
  <si>
    <t>713191133</t>
  </si>
  <si>
    <t>Montáž tepelné izolace stavebních konstrukcí - doplňky a konstrukční součásti podlah, stropů vrchem nebo střech překrytím fólií položenou volně s přelepením spojů</t>
  </si>
  <si>
    <t>2038911919</t>
  </si>
  <si>
    <t>63</t>
  </si>
  <si>
    <t>28323100</t>
  </si>
  <si>
    <t>fólie PE hydroizolační (ojemová hmotnost 750 kg/m3), š. 1,4 m, tl. 0,8 mm</t>
  </si>
  <si>
    <t>-82755521</t>
  </si>
  <si>
    <t>250,49*1,1 'Přepočtené koeficientem množství</t>
  </si>
  <si>
    <t>64</t>
  </si>
  <si>
    <t>1240871396</t>
  </si>
  <si>
    <t>"W1. W2"229,51</t>
  </si>
  <si>
    <t>65</t>
  </si>
  <si>
    <t>-448769944</t>
  </si>
  <si>
    <t>229,51*1,1 'Přepočtené koeficientem množství</t>
  </si>
  <si>
    <t>66</t>
  </si>
  <si>
    <t>631501</t>
  </si>
  <si>
    <t>STEICO flex 0,6 tl. 40 mm</t>
  </si>
  <si>
    <t>-1973116130</t>
  </si>
  <si>
    <t>190,48*1,02</t>
  </si>
  <si>
    <t>67</t>
  </si>
  <si>
    <t>631 511</t>
  </si>
  <si>
    <t>STEICO flex 036 tl. 180 mm</t>
  </si>
  <si>
    <t>1511604389</t>
  </si>
  <si>
    <t>"S1 + S2 bez zástřešků"250,49*1,02</t>
  </si>
  <si>
    <t>68</t>
  </si>
  <si>
    <t>631 520</t>
  </si>
  <si>
    <t>STEICO universal tl. 52 mm</t>
  </si>
  <si>
    <t>472355882</t>
  </si>
  <si>
    <t>"S1"245,95*1,02</t>
  </si>
  <si>
    <t>69</t>
  </si>
  <si>
    <t>631 530</t>
  </si>
  <si>
    <t>STEICO safe tl. 52 mm + přepepení spojů</t>
  </si>
  <si>
    <t>1493786258</t>
  </si>
  <si>
    <t>"S2"36,99*1,02</t>
  </si>
  <si>
    <t>70</t>
  </si>
  <si>
    <t>631 601</t>
  </si>
  <si>
    <t>Minerální tepelná izolace tl. 60 mm</t>
  </si>
  <si>
    <t>-777306630</t>
  </si>
  <si>
    <t>"W2"53,75*1,02</t>
  </si>
  <si>
    <t>71</t>
  </si>
  <si>
    <t>631 602</t>
  </si>
  <si>
    <t>Minerální tepelná izolace tl. 160 mm</t>
  </si>
  <si>
    <t>-1686288058</t>
  </si>
  <si>
    <t>"W1"184,04*1,02</t>
  </si>
  <si>
    <t>72</t>
  </si>
  <si>
    <t>998713202</t>
  </si>
  <si>
    <t>Přesun hmot pro izolace tepelné stanovený procentní sazbou (%) z ceny vodorovná dopravní vzdálenost do 50 m v objektech výšky přes 6 do 12 m</t>
  </si>
  <si>
    <t>-1029445193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</si>
  <si>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</si>
  <si>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721</t>
  </si>
  <si>
    <t>Zdravotechnika - vnitřní kanalizace</t>
  </si>
  <si>
    <t>73</t>
  </si>
  <si>
    <t>721173401</t>
  </si>
  <si>
    <t>Potrubí z plastových trub PVC SN4 svodné (ležaté) DN 110</t>
  </si>
  <si>
    <t>-855909077</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</si>
  <si>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</si>
  <si>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74</t>
  </si>
  <si>
    <t>721173402</t>
  </si>
  <si>
    <t>Potrubí z plastových trub PVC SN4 svodné (ležaté) DN 125</t>
  </si>
  <si>
    <t>102749131</t>
  </si>
  <si>
    <t>6+7</t>
  </si>
  <si>
    <t>75</t>
  </si>
  <si>
    <t>721173403</t>
  </si>
  <si>
    <t>Potrubí z plastových trub PVC SN4 svodné (ležaté) DN 160</t>
  </si>
  <si>
    <t>-952172804</t>
  </si>
  <si>
    <t>76</t>
  </si>
  <si>
    <t>721174004</t>
  </si>
  <si>
    <t>Potrubí z plastových trub polypropylenové svodné (ležaté) DN 70</t>
  </si>
  <si>
    <t>1933401980</t>
  </si>
  <si>
    <t>5+3</t>
  </si>
  <si>
    <t>77</t>
  </si>
  <si>
    <t>721174025</t>
  </si>
  <si>
    <t>Potrubí z plastových trub polypropylenové odpadní (svislé) DN 100</t>
  </si>
  <si>
    <t>1184029449</t>
  </si>
  <si>
    <t>8+8</t>
  </si>
  <si>
    <t>78</t>
  </si>
  <si>
    <t>721174043</t>
  </si>
  <si>
    <t>Potrubí z plastových trub polypropylenové připojovací DN 50</t>
  </si>
  <si>
    <t>2036981238</t>
  </si>
  <si>
    <t>2+3+2+2+2+2+5+4+5</t>
  </si>
  <si>
    <t>79</t>
  </si>
  <si>
    <t>721174045</t>
  </si>
  <si>
    <t>Potrubí z plastových trub polypropylenové připojovací DN 100</t>
  </si>
  <si>
    <t>-103606044</t>
  </si>
  <si>
    <t>80</t>
  </si>
  <si>
    <t>721194104</t>
  </si>
  <si>
    <t>Vyměření přípojek na potrubí vyvedení a upevnění odpadních výpustek DN 40</t>
  </si>
  <si>
    <t>kus</t>
  </si>
  <si>
    <t>1198202997</t>
  </si>
  <si>
    <t xml:space="preserve">Poznámka k souboru cen:_x000d_
1. Cenami lze oceňovat i vyvedení a upevnění odpadních výpustek ke strojům a zařízením. 2. Potrubí odpadních výpustek se oceňují cenami souboru cen 721 17- . . Potrubí z plastových trub, části A 01. </t>
  </si>
  <si>
    <t>81</t>
  </si>
  <si>
    <t>721194105</t>
  </si>
  <si>
    <t>Vyměření přípojek na potrubí vyvedení a upevnění odpadních výpustek DN 50</t>
  </si>
  <si>
    <t>1701316961</t>
  </si>
  <si>
    <t>3+3+1+1</t>
  </si>
  <si>
    <t>82</t>
  </si>
  <si>
    <t>721194109</t>
  </si>
  <si>
    <t>Vyměření přípojek na potrubí vyvedení a upevnění odpadních výpustek DN 100</t>
  </si>
  <si>
    <t>-1940003460</t>
  </si>
  <si>
    <t>83</t>
  </si>
  <si>
    <t>721211502</t>
  </si>
  <si>
    <t>Podlahové vpusti sklepní vpusti s vodorovným odtokem DN 110 mřížka litina 170x240</t>
  </si>
  <si>
    <t>2023614918</t>
  </si>
  <si>
    <t>84</t>
  </si>
  <si>
    <t>721226521</t>
  </si>
  <si>
    <t>Zápachové uzávěrky nástěnné (PP) pro pračku a myčku DN 40</t>
  </si>
  <si>
    <t>-1539557065</t>
  </si>
  <si>
    <t>85</t>
  </si>
  <si>
    <t>721273153</t>
  </si>
  <si>
    <t>Ventilační hlavice z polypropylenu (PP) DN 110</t>
  </si>
  <si>
    <t>1556669336</t>
  </si>
  <si>
    <t>86</t>
  </si>
  <si>
    <t>721274122</t>
  </si>
  <si>
    <t>Ventily přivzdušňovací odpadních potrubí vnitřní DN 70</t>
  </si>
  <si>
    <t>1026375124</t>
  </si>
  <si>
    <t>87</t>
  </si>
  <si>
    <t>721274123</t>
  </si>
  <si>
    <t>Ventily přivzdušňovací odpadních potrubí vnitřní DN 100</t>
  </si>
  <si>
    <t>1738456987</t>
  </si>
  <si>
    <t>88</t>
  </si>
  <si>
    <t>721290111</t>
  </si>
  <si>
    <t xml:space="preserve">Zkouška těsnosti kanalizace  v objektech vodou do DN 125</t>
  </si>
  <si>
    <t>-166027729</t>
  </si>
  <si>
    <t xml:space="preserve">Poznámka k souboru cen:_x000d_
1. V ceně -0123 není započteno dodání média; jeho dodávka se oceňuje ve specifikaci. </t>
  </si>
  <si>
    <t>4+13+8+16+27+6</t>
  </si>
  <si>
    <t>89</t>
  </si>
  <si>
    <t>721290112</t>
  </si>
  <si>
    <t xml:space="preserve">Zkouška těsnosti kanalizace  v objektech vodou DN 150 nebo DN 200</t>
  </si>
  <si>
    <t>2087752635</t>
  </si>
  <si>
    <t>90</t>
  </si>
  <si>
    <t>998721202</t>
  </si>
  <si>
    <t xml:space="preserve">Přesun hmot pro vnitřní kanalizace  stanovený procentní sazbou (%) z ceny vodorovná dopravní vzdálenost do 50 m v objektech výšky přes 6 do 12 m</t>
  </si>
  <si>
    <t>-1581031581</t>
  </si>
  <si>
    <t>722</t>
  </si>
  <si>
    <t>Zdravotechnika - vnitřní vodovod</t>
  </si>
  <si>
    <t>91</t>
  </si>
  <si>
    <t>722 100</t>
  </si>
  <si>
    <t>dodávka a montáž membránová nádoba pro pitnou vodu</t>
  </si>
  <si>
    <t>2056326192</t>
  </si>
  <si>
    <t>92</t>
  </si>
  <si>
    <t>722 101</t>
  </si>
  <si>
    <t>termostaický ventil 5/4"</t>
  </si>
  <si>
    <t>-1633987435</t>
  </si>
  <si>
    <t>93</t>
  </si>
  <si>
    <t>722 102</t>
  </si>
  <si>
    <t>dodávka a montáž cirkulační čerpadlo TV - provedení bronz</t>
  </si>
  <si>
    <t>1243470895</t>
  </si>
  <si>
    <t>94</t>
  </si>
  <si>
    <t>722 103</t>
  </si>
  <si>
    <t>filtr s nerez sítkem 3/4"</t>
  </si>
  <si>
    <t>668006566</t>
  </si>
  <si>
    <t>95</t>
  </si>
  <si>
    <t>722 104</t>
  </si>
  <si>
    <t>dodávka a montáž tlaková zesilovací stanice</t>
  </si>
  <si>
    <t>1546619639</t>
  </si>
  <si>
    <t>96</t>
  </si>
  <si>
    <t>722174022</t>
  </si>
  <si>
    <t>Potrubí z plastových trubek z polypropylenu (PPR) svařovaných polyfuzně PN 20 (SDR 6) D 20 x 3,4</t>
  </si>
  <si>
    <t>-1751812895</t>
  </si>
  <si>
    <t xml:space="preserve">Poznámka k souboru cen:_x000d_
1. V cenách -4001 až -4088 jsou započteny náklady na montáž a dodávku potrubí a tvarovek. </t>
  </si>
  <si>
    <t>6*3+2*3+2+6+10+6*3+3*3+1,50*2*10+4*2</t>
  </si>
  <si>
    <t>6*3+6*3+5*3+1,50*2*5</t>
  </si>
  <si>
    <t>97</t>
  </si>
  <si>
    <t>722174023</t>
  </si>
  <si>
    <t>Potrubí z plastových trubek z polypropylenu (PPR) svařovaných polyfuzně PN 20 (SDR 6) D 25 x 4,2</t>
  </si>
  <si>
    <t>-1475939913</t>
  </si>
  <si>
    <t>10*2+4*4</t>
  </si>
  <si>
    <t>98</t>
  </si>
  <si>
    <t>722174024</t>
  </si>
  <si>
    <t>Potrubí z plastových trubek z polypropylenu (PPR) svařovaných polyfuzně PN 20 (SDR 6) D 32 x 5,4</t>
  </si>
  <si>
    <t>865816154</t>
  </si>
  <si>
    <t>4*5</t>
  </si>
  <si>
    <t>99</t>
  </si>
  <si>
    <t>722174025</t>
  </si>
  <si>
    <t>Potrubí z plastových trubek z polypropylenu (PPR) svařovaných polyfuzně PN 20 (SDR 6) D 40 x 6,7</t>
  </si>
  <si>
    <t>-234621089</t>
  </si>
  <si>
    <t>4+8+2,50*2</t>
  </si>
  <si>
    <t>100</t>
  </si>
  <si>
    <t>722181221</t>
  </si>
  <si>
    <t xml:space="preserve">Ochrana potrubí  termoizolačními trubicemi z pěnového polyetylenu PE přilepenými v příčných a podélných spojích, tloušťky izolace přes 6 do 9 mm, vnitřního průměru izolace DN do 22 mm</t>
  </si>
  <si>
    <t>1783745874</t>
  </si>
  <si>
    <t xml:space="preserve">Poznámka k souboru cen:_x000d_
1. V cenách -1211 až -1256 jsou započteny i náklady na dodání tepelně izolačních trubic. </t>
  </si>
  <si>
    <t>173</t>
  </si>
  <si>
    <t>101</t>
  </si>
  <si>
    <t>722181222</t>
  </si>
  <si>
    <t xml:space="preserve">Ochrana potrubí  termoizolačními trubicemi z pěnového polyetylenu PE přilepenými v příčných a podélných spojích, tloušťky izolace přes 6 do 9 mm, vnitřního průměru izolace DN přes 22 do 45 mm</t>
  </si>
  <si>
    <t>-918274150</t>
  </si>
  <si>
    <t>36+20+17</t>
  </si>
  <si>
    <t>102</t>
  </si>
  <si>
    <t>722190401</t>
  </si>
  <si>
    <t xml:space="preserve">Zřízení přípojek na potrubí  vyvedení a upevnění výpustek do DN 25</t>
  </si>
  <si>
    <t>539956494</t>
  </si>
  <si>
    <t xml:space="preserve">Poznámka k souboru cen:_x000d_
1. Cenami -0401 až -0403 se oceňuje vyvedení a upevnění výpustek zařizovacích předmětů a výtokových armatur. 2. Potrubí vodovodních přípojek k zařizovacím předmětům, výtokovým armaturám, případně strojům a zařízením se oceňuje příslušnými cenami potrubí jako rozvod. </t>
  </si>
  <si>
    <t>5+10+6+6+1+1</t>
  </si>
  <si>
    <t>103</t>
  </si>
  <si>
    <t>722220111</t>
  </si>
  <si>
    <t>Armatury s jedním závitem nástěnky pro výtokový ventil G 1/2</t>
  </si>
  <si>
    <t>1485244106</t>
  </si>
  <si>
    <t xml:space="preserve">Poznámka k souboru cen:_x000d_
1. Cenami -9101 až -9106 nelze oceňovat montáž nástěnek. 2. V cenách –0111 až -0122 je započteno i vyvedení a upevnění výpustek. </t>
  </si>
  <si>
    <t>104</t>
  </si>
  <si>
    <t>722220121</t>
  </si>
  <si>
    <t>Armatury s jedním závitem nástěnky pro baterii G 1/2</t>
  </si>
  <si>
    <t>pár</t>
  </si>
  <si>
    <t>-937632753</t>
  </si>
  <si>
    <t>105</t>
  </si>
  <si>
    <t>722231073</t>
  </si>
  <si>
    <t>Armatury se dvěma závity ventily zpětné mosazné PN 10 do 110°C G 3/4</t>
  </si>
  <si>
    <t>1135910916</t>
  </si>
  <si>
    <t>106</t>
  </si>
  <si>
    <t>722231144</t>
  </si>
  <si>
    <t>Armatury se dvěma závity ventily pojistné rohové G 5/4</t>
  </si>
  <si>
    <t>-1080220362</t>
  </si>
  <si>
    <t>107</t>
  </si>
  <si>
    <t>722232043</t>
  </si>
  <si>
    <t>Armatury se dvěma závity kulové kohouty PN 42 do 185 °C přímé vnitřní závit G 1/2</t>
  </si>
  <si>
    <t>-339842198</t>
  </si>
  <si>
    <t>108</t>
  </si>
  <si>
    <t>722232046</t>
  </si>
  <si>
    <t>Armatury se dvěma závity kulové kohouty PN 42 do 185 °C přímé vnitřní závit G 5/4</t>
  </si>
  <si>
    <t>845364614</t>
  </si>
  <si>
    <t>109</t>
  </si>
  <si>
    <t>722232061</t>
  </si>
  <si>
    <t>Armatury se dvěma závity kulové kohouty PN 42 do 185 °C přímé vnitřní závit s vypouštěním G 1/2</t>
  </si>
  <si>
    <t>608299927</t>
  </si>
  <si>
    <t>110</t>
  </si>
  <si>
    <t>722232062</t>
  </si>
  <si>
    <t>Armatury se dvěma závity kulové kohouty PN 42 do 185 °C přímé vnitřní závit s vypouštěním G 3/4</t>
  </si>
  <si>
    <t>-2145006579</t>
  </si>
  <si>
    <t>1+2+2+1</t>
  </si>
  <si>
    <t>111</t>
  </si>
  <si>
    <t>722232063</t>
  </si>
  <si>
    <t>Armatury se dvěma závity kulové kohouty PN 42 do 185 °C přímé vnitřní závit s vypouštěním G 1</t>
  </si>
  <si>
    <t>295397385</t>
  </si>
  <si>
    <t>1+1+1+1</t>
  </si>
  <si>
    <t>112</t>
  </si>
  <si>
    <t>722232064</t>
  </si>
  <si>
    <t>Armatury se dvěma závity kulové kohouty PN 42 do 185 °C přímé vnitřní závit s vypouštěním G 5/4</t>
  </si>
  <si>
    <t>2088412051</t>
  </si>
  <si>
    <t>113</t>
  </si>
  <si>
    <t>998722202</t>
  </si>
  <si>
    <t xml:space="preserve">Přesun hmot pro vnitřní vodovod  stanovený procentní sazbou (%) z ceny vodorovná dopravní vzdálenost do 50 m v objektech výšky přes 6 do 12 m</t>
  </si>
  <si>
    <t>92233171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</si>
  <si>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</si>
  <si>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725</t>
  </si>
  <si>
    <t>Zdravotechnika - zařizovací předměty</t>
  </si>
  <si>
    <t>114</t>
  </si>
  <si>
    <t>725112022</t>
  </si>
  <si>
    <t>Zařízení záchodů klozety keramické závěsné na nosné stěny s hlubokým splachováním odpad vodorovný</t>
  </si>
  <si>
    <t>soubor</t>
  </si>
  <si>
    <t>454746504</t>
  </si>
  <si>
    <t xml:space="preserve">Poznámka k souboru cen:_x000d_
1. V cenách -1351, -1361 není započten napájecí zdroj. 2. V cenách jsou započtená klozetová sedátka. </t>
  </si>
  <si>
    <t>115</t>
  </si>
  <si>
    <t>725211602</t>
  </si>
  <si>
    <t>Umyvadla keramická bez výtokových armatur se zápachovou uzávěrkou připevněná na stěnu šrouby bílá bez sloupu nebo krytu na sifon 550 mm</t>
  </si>
  <si>
    <t>-916448930</t>
  </si>
  <si>
    <t xml:space="preserve">Poznámka k souboru cen:_x000d_
1. V cenách -2101 a -2102 je započteno i dodání zápachové uzávěrky. 2. V cenách –4112-14, -4141-43, -4151-56, -4161-63, -4211, 21, 31, není započten napájecí zdroj 3. V cenách -1651, -1656 a -1661, -1666 není započteno dodání skříňky. </t>
  </si>
  <si>
    <t>116</t>
  </si>
  <si>
    <t>725241125</t>
  </si>
  <si>
    <t>Sprchové vaničky, boxy, kouty a zástěny sprchové vaničky akrylátové obdélníkové 1000x900 mm</t>
  </si>
  <si>
    <t>-793270138</t>
  </si>
  <si>
    <t xml:space="preserve">Poznámka k souboru cen:_x000d_
1. Sprchové boxy jsou dodávány jako komplet včetně sprchové vaničky, zápachové uzávěrky a sprchové armatury. 2. V cenách -9101 až -9103 není započteno dodání sprchových vaniček, sprchových boxů a sprchových koutů. </t>
  </si>
  <si>
    <t>117</t>
  </si>
  <si>
    <t>725241142</t>
  </si>
  <si>
    <t>Sprchové vaničky, boxy, kouty a zástěny sprchové vaničky akrylátové čtvrtkruhové 900x900 mm</t>
  </si>
  <si>
    <t>-1004847844</t>
  </si>
  <si>
    <t>118</t>
  </si>
  <si>
    <t>725245114</t>
  </si>
  <si>
    <t>Sprchové vaničky, boxy, kouty a zástěny zástěny sprchové do výšky 2000 mm dveře jednokřídlé pevné, boční, šířky 1000 mm</t>
  </si>
  <si>
    <t>2109428012</t>
  </si>
  <si>
    <t>119</t>
  </si>
  <si>
    <t>725245131</t>
  </si>
  <si>
    <t>Sprchové vaničky, boxy, kouty a zástěny zástěny sprchové do výšky 2000 mm dveře dvoukřídlé, šířky pro vaničky čtvrtkruhové, šířky 900 mm</t>
  </si>
  <si>
    <t>-1644667876</t>
  </si>
  <si>
    <t>120</t>
  </si>
  <si>
    <t>725319111</t>
  </si>
  <si>
    <t>Dřezy bez výtokových armatur montáž dřezů ostatních typů</t>
  </si>
  <si>
    <t>-320599840</t>
  </si>
  <si>
    <t xml:space="preserve">Poznámka k souboru cen:_x000d_
1. V ceně -1131 není započtena úhelníková příchytka. 2. V cenách -1141, není započten napájecí zdroj. </t>
  </si>
  <si>
    <t>121</t>
  </si>
  <si>
    <t>725813111</t>
  </si>
  <si>
    <t>Ventily rohové bez připojovací trubičky nebo flexi hadičky G 1/2</t>
  </si>
  <si>
    <t>-1532132152</t>
  </si>
  <si>
    <t>122</t>
  </si>
  <si>
    <t>725813112</t>
  </si>
  <si>
    <t>Ventily rohové bez připojovací trubičky nebo flexi hadičky pračkové G 3/4</t>
  </si>
  <si>
    <t>-1036876857</t>
  </si>
  <si>
    <t>123</t>
  </si>
  <si>
    <t>725821326</t>
  </si>
  <si>
    <t>Baterie dřezové stojánkové pákové s otáčivým ústím a délkou ramínka 265 mm</t>
  </si>
  <si>
    <t>-1580639274</t>
  </si>
  <si>
    <t xml:space="preserve">Poznámka k souboru cen:_x000d_
1. V ceně -1422 není započten napájecí zdroj. </t>
  </si>
  <si>
    <t>124</t>
  </si>
  <si>
    <t>725822611</t>
  </si>
  <si>
    <t>Baterie umyvadlové stojánkové pákové bez výpusti</t>
  </si>
  <si>
    <t>719666813</t>
  </si>
  <si>
    <t xml:space="preserve">Poznámka k souboru cen:_x000d_
1. V cenách –2654, 56, -9101-9202 není započten napájecí zdroj. </t>
  </si>
  <si>
    <t>125</t>
  </si>
  <si>
    <t>725841311</t>
  </si>
  <si>
    <t>Baterie sprchové nástěnné pákové</t>
  </si>
  <si>
    <t>768585278</t>
  </si>
  <si>
    <t xml:space="preserve">Poznámka k souboru cen:_x000d_
1. V cenách –1353-54 není započten napájecí zdroj. </t>
  </si>
  <si>
    <t>126</t>
  </si>
  <si>
    <t>998725202</t>
  </si>
  <si>
    <t xml:space="preserve">Přesun hmot pro zařizovací předměty  stanovený procentní sazbou (%) z ceny vodorovná dopravní vzdálenost do 50 m v objektech výšky přes 6 do 12 m</t>
  </si>
  <si>
    <t>-428652139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</si>
  <si>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</si>
  <si>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726</t>
  </si>
  <si>
    <t>Zdravotechnika - předstěnové instalace</t>
  </si>
  <si>
    <t>127</t>
  </si>
  <si>
    <t>726111031</t>
  </si>
  <si>
    <t>Předstěnové instalační systémy pro zazdění do masivních zděných konstrukcí pro závěsné klozety ovládání zepředu, stavební výška 1080 mm</t>
  </si>
  <si>
    <t>-52893094</t>
  </si>
  <si>
    <t xml:space="preserve">Poznámka k souboru cen:_x000d_
1. V cenách -1031, -1032 jsou započteny náklady na dodání ovládacích tlačítek. 2. V cenách -1202 až -1204 nejsou započteny náklady na dodání ovládacích tlačítek. 3. V cenách nejsou započteny náklady na dodávku zařizovacích předmětů. </t>
  </si>
  <si>
    <t>128</t>
  </si>
  <si>
    <t>998726212</t>
  </si>
  <si>
    <t xml:space="preserve">Přesun hmot pro instalační prefabrikáty  stanovený procentní sazbou (%) z ceny vodorovná dopravní vzdálenost do 50 m v objektech výšky přes 6 do 12 m</t>
  </si>
  <si>
    <t>-960518401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</si>
  <si>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</si>
  <si>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732</t>
  </si>
  <si>
    <t>Ústřední vytápění - strojovny</t>
  </si>
  <si>
    <t>129</t>
  </si>
  <si>
    <t>732400</t>
  </si>
  <si>
    <t>Vrty pro tepelné čerpadlo +zemní práce do objektu</t>
  </si>
  <si>
    <t>258962174</t>
  </si>
  <si>
    <t>130</t>
  </si>
  <si>
    <t>Pol1</t>
  </si>
  <si>
    <t>TČ země/voda Stiebel Eltron WPF 07 včetně elektrokotle 8,8kW, 2x oběh. čerpadla, 2x EN (24 l), 3c přepínacího ventilu a regulace</t>
  </si>
  <si>
    <t>475808186</t>
  </si>
  <si>
    <t>131</t>
  </si>
  <si>
    <t>Pol3</t>
  </si>
  <si>
    <t>úpravna vody HZEA dodávka s TČ</t>
  </si>
  <si>
    <t>-823408874</t>
  </si>
  <si>
    <t>132</t>
  </si>
  <si>
    <t>Pol5</t>
  </si>
  <si>
    <t>čidlo teploty TV</t>
  </si>
  <si>
    <t>-574921362</t>
  </si>
  <si>
    <t>133</t>
  </si>
  <si>
    <t>Pol6</t>
  </si>
  <si>
    <t>čidlo teploty otopné vody</t>
  </si>
  <si>
    <t>733175423</t>
  </si>
  <si>
    <t>134</t>
  </si>
  <si>
    <t>Pol7</t>
  </si>
  <si>
    <t>čidlo venkovní teploty</t>
  </si>
  <si>
    <t>393485258</t>
  </si>
  <si>
    <t>135</t>
  </si>
  <si>
    <t>Pol8</t>
  </si>
  <si>
    <t>R/S pro 2 otopné okruhy WHKI-HKV</t>
  </si>
  <si>
    <t>-1290180999</t>
  </si>
  <si>
    <t>136</t>
  </si>
  <si>
    <t>Pol9</t>
  </si>
  <si>
    <t>vystrojená jímka GEROtop PAK90mini pro dva vrty</t>
  </si>
  <si>
    <t>-1728994001</t>
  </si>
  <si>
    <t>137</t>
  </si>
  <si>
    <t>Pol2</t>
  </si>
  <si>
    <t>akumulační zásobník otopné vody SBP 100</t>
  </si>
  <si>
    <t>1686931666</t>
  </si>
  <si>
    <t>733</t>
  </si>
  <si>
    <t>Ústřední vytápění - rozvodné potrubí</t>
  </si>
  <si>
    <t>138</t>
  </si>
  <si>
    <t>733221103</t>
  </si>
  <si>
    <t>Potrubí z trubek měděných měkkých spojovaných měkkým pájením Ø 18/1</t>
  </si>
  <si>
    <t>-463750238</t>
  </si>
  <si>
    <t>139</t>
  </si>
  <si>
    <t>733221104</t>
  </si>
  <si>
    <t>Potrubí z trubek měděných měkkých spojovaných měkkým pájením Ø 22/1</t>
  </si>
  <si>
    <t>916210563</t>
  </si>
  <si>
    <t>140</t>
  </si>
  <si>
    <t>733222105</t>
  </si>
  <si>
    <t>Potrubí z trubek měděných polotvrdých spojovaných měkkým pájením Ø 28/1,5</t>
  </si>
  <si>
    <t>942555822</t>
  </si>
  <si>
    <t>141</t>
  </si>
  <si>
    <t>733222106</t>
  </si>
  <si>
    <t>Potrubí z trubek měděných polotvrdých spojovaných měkkým pájením Ø 35/1,5</t>
  </si>
  <si>
    <t>271497976</t>
  </si>
  <si>
    <t>142</t>
  </si>
  <si>
    <t>733291101</t>
  </si>
  <si>
    <t xml:space="preserve">Zkoušky těsnosti potrubí z trubek měděných  Ø do 35/1,5</t>
  </si>
  <si>
    <t>424433605</t>
  </si>
  <si>
    <t>24+30+52+6</t>
  </si>
  <si>
    <t>143</t>
  </si>
  <si>
    <t>722181231</t>
  </si>
  <si>
    <t xml:space="preserve">Ochrana potrubí  termoizolačními trubicemi z pěnového polyetylenu PE přilepenými v příčných a podélných spojích, tloušťky izolace přes 9 do 13 mm, vnitřního průměru izolace DN do 22 mm</t>
  </si>
  <si>
    <t>1630844499</t>
  </si>
  <si>
    <t>144</t>
  </si>
  <si>
    <t>722181241</t>
  </si>
  <si>
    <t xml:space="preserve">Ochrana potrubí  termoizolačními trubicemi z pěnového polyetylenu PE přilepenými v příčných a podélných spojích, tloušťky izolace přes 13 do 20 mm, vnitřního průměru izolace DN do 22 mm</t>
  </si>
  <si>
    <t>1723962465</t>
  </si>
  <si>
    <t>145</t>
  </si>
  <si>
    <t>722181242</t>
  </si>
  <si>
    <t xml:space="preserve">Ochrana potrubí  termoizolačními trubicemi z pěnového polyetylenu PE přilepenými v příčných a podélných spojích, tloušťky izolace přes 13 do 20 mm, vnitřního průměru izolace DN přes 22 do 45 mm</t>
  </si>
  <si>
    <t>-1123972879</t>
  </si>
  <si>
    <t>146</t>
  </si>
  <si>
    <t>733322211</t>
  </si>
  <si>
    <t>Potrubí z trubek plastových ze zesíťovaného polyethylenu PE – X spojovaných mechanicky násuvnou objímkou kovovou běžné Ø 16/2,2</t>
  </si>
  <si>
    <t>901628389</t>
  </si>
  <si>
    <t xml:space="preserve">Poznámka k souboru cen:_x000d_
1. Potrubí venkovních plošných kolektorů primárních okruhů tepelných čerpadel, lze oceňovat příslušnými cenami části A02 katalogu 827-1 Vedení trubní, dálková a přípojná - vodovod a kanalizace. </t>
  </si>
  <si>
    <t>147</t>
  </si>
  <si>
    <t>998733202</t>
  </si>
  <si>
    <t xml:space="preserve">Přesun hmot pro rozvody potrubí  stanovený procentní sazbou z ceny vodorovná dopravní vzdálenost do 50 m v objektech výšky přes 6 do 12 m</t>
  </si>
  <si>
    <t>280803859</t>
  </si>
  <si>
    <t>148</t>
  </si>
  <si>
    <t>732100</t>
  </si>
  <si>
    <t>8x HDPE 32x3,4 PN16 ve vrtu</t>
  </si>
  <si>
    <t>-477784205</t>
  </si>
  <si>
    <t>149</t>
  </si>
  <si>
    <t>732101</t>
  </si>
  <si>
    <t>2x HDPE 40x3,7 PN16 – přívod</t>
  </si>
  <si>
    <t>1223982437</t>
  </si>
  <si>
    <t>150</t>
  </si>
  <si>
    <t>732102</t>
  </si>
  <si>
    <t>Nopová deska R982Q - T50 H37</t>
  </si>
  <si>
    <t>-1427439703</t>
  </si>
  <si>
    <t>151</t>
  </si>
  <si>
    <t>732103</t>
  </si>
  <si>
    <t>Okrajová dilatační páska</t>
  </si>
  <si>
    <t>-1205059822</t>
  </si>
  <si>
    <t>734</t>
  </si>
  <si>
    <t>Ústřední vytápění - armatury</t>
  </si>
  <si>
    <t>152</t>
  </si>
  <si>
    <t>734163423</t>
  </si>
  <si>
    <t>Filtry z uhlíkové oceli s vypouštěcí přírubou PN 16 do 300°C DN 25</t>
  </si>
  <si>
    <t>1443823600</t>
  </si>
  <si>
    <t>153</t>
  </si>
  <si>
    <t>734163426</t>
  </si>
  <si>
    <t>Filtry z uhlíkové oceli s vypouštěcí přírubou PN 16 do 300°C DN 50</t>
  </si>
  <si>
    <t>1393368839</t>
  </si>
  <si>
    <t>154</t>
  </si>
  <si>
    <t>734211115</t>
  </si>
  <si>
    <t>Ventily odvzdušňovací závitové otopných těles PN 6 do 120°C G 1/2</t>
  </si>
  <si>
    <t>1209912835</t>
  </si>
  <si>
    <t>155</t>
  </si>
  <si>
    <t>734220101</t>
  </si>
  <si>
    <t>Ventily regulační závitové vyvažovací přímé PN 20 do 100°C G 3/4</t>
  </si>
  <si>
    <t>-284439232</t>
  </si>
  <si>
    <t xml:space="preserve">Poznámka k souboru cen:_x000d_
1. V cenách -0101 až -0105 nejsou započteny náklady na dodávku a montáž měřící a vypouštěcí armatury.Tyto se oceňují samostatně souborem cen 734 49 1101 až -1105. </t>
  </si>
  <si>
    <t>156</t>
  </si>
  <si>
    <t>734242414</t>
  </si>
  <si>
    <t>Ventily zpětné závitové PN 16 do 110°C přímé G 1</t>
  </si>
  <si>
    <t>1121094930</t>
  </si>
  <si>
    <t>157</t>
  </si>
  <si>
    <t>734291123</t>
  </si>
  <si>
    <t>Ostatní armatury kohouty plnicí a vypouštěcí PN 10 do 90°C G 1/2</t>
  </si>
  <si>
    <t>1217264662</t>
  </si>
  <si>
    <t>158</t>
  </si>
  <si>
    <t>734292715</t>
  </si>
  <si>
    <t>Ostatní armatury kulové kohouty PN 42 do 185°C přímé vnitřní závit G 1</t>
  </si>
  <si>
    <t>1428766454</t>
  </si>
  <si>
    <t>159</t>
  </si>
  <si>
    <t>734292716</t>
  </si>
  <si>
    <t>Ostatní armatury kulové kohouty PN 42 do 185°C přímé vnitřní závit G 1 1/4</t>
  </si>
  <si>
    <t>2135748750</t>
  </si>
  <si>
    <t>160</t>
  </si>
  <si>
    <t>734411101</t>
  </si>
  <si>
    <t>Teploměry technické s pevným stonkem a jímkou zadní připojení (axiální) průměr 63 mm délka stonku 50 mm</t>
  </si>
  <si>
    <t>36635414</t>
  </si>
  <si>
    <t>161</t>
  </si>
  <si>
    <t>734421101</t>
  </si>
  <si>
    <t>Tlakoměry s pevným stonkem a zpětnou klapkou spodní připojení (radiální) tlaku 0–16 bar průměru 50 mm</t>
  </si>
  <si>
    <t>1364787337</t>
  </si>
  <si>
    <t>162</t>
  </si>
  <si>
    <t>998734202</t>
  </si>
  <si>
    <t xml:space="preserve">Přesun hmot pro armatury  stanovený procentní sazbou (%) z ceny vodorovná dopravní vzdálenost do 50 m v objektech výšky přes 6 do 12 m</t>
  </si>
  <si>
    <t>307419918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</si>
  <si>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</si>
  <si>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163</t>
  </si>
  <si>
    <t>734100</t>
  </si>
  <si>
    <t>oběhové čerpadlo UP 25/7,5</t>
  </si>
  <si>
    <t>1131677532</t>
  </si>
  <si>
    <t>164</t>
  </si>
  <si>
    <t>734101</t>
  </si>
  <si>
    <t>havarijní termostat Giacomini K 373</t>
  </si>
  <si>
    <t>1259756582</t>
  </si>
  <si>
    <t>165</t>
  </si>
  <si>
    <t>734102</t>
  </si>
  <si>
    <t>pojistná sada včetně pojistného ventilu 1/2x3/4" (250kPa)</t>
  </si>
  <si>
    <t>1714596369</t>
  </si>
  <si>
    <t>166</t>
  </si>
  <si>
    <t>734104</t>
  </si>
  <si>
    <t>měřič tepla kalorimetrický</t>
  </si>
  <si>
    <t>717404048</t>
  </si>
  <si>
    <t>167</t>
  </si>
  <si>
    <t>734105</t>
  </si>
  <si>
    <t>R/S 553FK s kulovými kohouty s teploměry, průtokoměry, vypouštěním a odvzdušněním 1" - 7 okruhy, vč. skříně</t>
  </si>
  <si>
    <t>-456329487</t>
  </si>
  <si>
    <t>168</t>
  </si>
  <si>
    <t>734106</t>
  </si>
  <si>
    <t>R/S 553FK s kulovými kohouty s teploměry, průtokoměry, vypouštěním a odvzdušněním 1" - 5 okruhů, vč. skříně</t>
  </si>
  <si>
    <t>-1222537049</t>
  </si>
  <si>
    <t>735</t>
  </si>
  <si>
    <t>Ústřední vytápění - otopná tělesa</t>
  </si>
  <si>
    <t>169</t>
  </si>
  <si>
    <t>735164511.R</t>
  </si>
  <si>
    <t>Otopná tělesa trubková montáž těles na stěnu</t>
  </si>
  <si>
    <t>1631205615</t>
  </si>
  <si>
    <t xml:space="preserve">Poznámka k souboru cen:_x000d_
1. V cenách –4511 a –4542 nejsou započteny: a) náklady na otopná tělesa; tyto se oceňují ve specifikaci (v dodávce tělesa je nutno specifikovat soupravu upevňovacích prvků), b) montáž termostatických ventilů a jejich dodávka; tyto se oceňují samostatně podle typu ventilu. </t>
  </si>
  <si>
    <t>170</t>
  </si>
  <si>
    <t>735511007</t>
  </si>
  <si>
    <t>Trubkové teplovodní podlahové vytápění polyethylen PE-Xa pro systémovou desku rozvodné potrubí 17x2 mm, rozteč 100 mm</t>
  </si>
  <si>
    <t>2019792170</t>
  </si>
  <si>
    <t>171</t>
  </si>
  <si>
    <t>735100</t>
  </si>
  <si>
    <t>KLC-M 1220.750 + ETT 300 W + el. regulátor teploty RE10A</t>
  </si>
  <si>
    <t>1992614571</t>
  </si>
  <si>
    <t>172</t>
  </si>
  <si>
    <t>735101</t>
  </si>
  <si>
    <t>KLC-M 1820.600 + ETT 300 W + el. regulátor teploty RE10A</t>
  </si>
  <si>
    <t>1406639969</t>
  </si>
  <si>
    <t>735102</t>
  </si>
  <si>
    <t>KLC-M 1500.600 + ETT 300 W + el. regulátor teploty RE10A</t>
  </si>
  <si>
    <t>1270890210</t>
  </si>
  <si>
    <t>174</t>
  </si>
  <si>
    <t>998735202</t>
  </si>
  <si>
    <t xml:space="preserve">Přesun hmot pro otopná tělesa  stanovený procentní sazbou (%) z ceny vodorovná dopravní vzdálenost do 50 m v objektech výšky přes 6 do 12 m</t>
  </si>
  <si>
    <t>-1554557759</t>
  </si>
  <si>
    <t>741</t>
  </si>
  <si>
    <t>Elektroinstalace - silnoproud</t>
  </si>
  <si>
    <t>175</t>
  </si>
  <si>
    <t>210</t>
  </si>
  <si>
    <t>dokumentace skut. provdení</t>
  </si>
  <si>
    <t>-636314488</t>
  </si>
  <si>
    <t>176</t>
  </si>
  <si>
    <t>210010302</t>
  </si>
  <si>
    <t>krabice přístrojová zapuštěná kruhová 1904 do sádrokartonu</t>
  </si>
  <si>
    <t>-982493773</t>
  </si>
  <si>
    <t>177</t>
  </si>
  <si>
    <t>-640787226</t>
  </si>
  <si>
    <t>178</t>
  </si>
  <si>
    <t>-1653419989</t>
  </si>
  <si>
    <t>179</t>
  </si>
  <si>
    <t>210010323</t>
  </si>
  <si>
    <t>krabice do zateplení</t>
  </si>
  <si>
    <t>-1543847405</t>
  </si>
  <si>
    <t>180</t>
  </si>
  <si>
    <t>-1207388688</t>
  </si>
  <si>
    <t>181</t>
  </si>
  <si>
    <t>210010002</t>
  </si>
  <si>
    <t>trubka plastová ohebná instalační průměr 16mm (PO)</t>
  </si>
  <si>
    <t>1751636658</t>
  </si>
  <si>
    <t>182</t>
  </si>
  <si>
    <t>210010003</t>
  </si>
  <si>
    <t>trubka plastová ohebná instalační průměr 23mm (PO)</t>
  </si>
  <si>
    <t>-728240047</t>
  </si>
  <si>
    <t>183</t>
  </si>
  <si>
    <t>210010004</t>
  </si>
  <si>
    <t>trubka plastová ohebná instalační průměr 29mm (PO)</t>
  </si>
  <si>
    <t>26845346</t>
  </si>
  <si>
    <t>184</t>
  </si>
  <si>
    <t>216010052</t>
  </si>
  <si>
    <t>trubka instalační KOPOFLEX průměr 50mm</t>
  </si>
  <si>
    <t>-678450289</t>
  </si>
  <si>
    <t>185</t>
  </si>
  <si>
    <t>216010056</t>
  </si>
  <si>
    <t>trubka instalační KOPOFLEX průměr 110mm</t>
  </si>
  <si>
    <t>1110931627</t>
  </si>
  <si>
    <t>186</t>
  </si>
  <si>
    <t>210800546</t>
  </si>
  <si>
    <t>CY 4mm2 (H07V-U) zelenožlutý (PU)</t>
  </si>
  <si>
    <t>-1037295982</t>
  </si>
  <si>
    <t>187</t>
  </si>
  <si>
    <t>210800548</t>
  </si>
  <si>
    <t>CY 10mm2 (H07V-U) zelenožlutý (PU)</t>
  </si>
  <si>
    <t>-449922116</t>
  </si>
  <si>
    <t>188</t>
  </si>
  <si>
    <t>210800549</t>
  </si>
  <si>
    <t>CY 16mm2 (H07V-U) zelenožlutý (PU)</t>
  </si>
  <si>
    <t>561088089</t>
  </si>
  <si>
    <t>189</t>
  </si>
  <si>
    <t>210810041</t>
  </si>
  <si>
    <t>CYKY-CYKYm 2Ax1.5mm2 (CYKY 2O1.5) 750V (PU)</t>
  </si>
  <si>
    <t>2001222112</t>
  </si>
  <si>
    <t>190</t>
  </si>
  <si>
    <t>210810045</t>
  </si>
  <si>
    <t>CYKY-CYKYm 3Ax1.5mm2 (CYKY 3O1.5) 750V (PU)</t>
  </si>
  <si>
    <t>130718741</t>
  </si>
  <si>
    <t>191</t>
  </si>
  <si>
    <t>210810045.1</t>
  </si>
  <si>
    <t>CYKY-CYKYm 3Cx1.5mm2 (CYKY 3J1.5) 750V (PU)</t>
  </si>
  <si>
    <t>-1435902585</t>
  </si>
  <si>
    <t>192</t>
  </si>
  <si>
    <t>210810046</t>
  </si>
  <si>
    <t>CYKY-CYKYm 3Cx2.5mm2 (CYKY 3J2.5) 750V (PU)</t>
  </si>
  <si>
    <t>-756353881</t>
  </si>
  <si>
    <t>193</t>
  </si>
  <si>
    <t>210810049</t>
  </si>
  <si>
    <t>CYKY-CYKYm 4Bx1.5mm2 (CYKY 4J1.5) 750V (PU)</t>
  </si>
  <si>
    <t>1542580089</t>
  </si>
  <si>
    <t>194</t>
  </si>
  <si>
    <t>210810053</t>
  </si>
  <si>
    <t>CYKY-CYKYm 4Bx10mm2 (CYKY 4J10) 750V (PU)</t>
  </si>
  <si>
    <t>-1536658717</t>
  </si>
  <si>
    <t>195</t>
  </si>
  <si>
    <t>210810055</t>
  </si>
  <si>
    <t>CYKY-CYKYm 5Cx1.5mm2 (CYKY 5J1.5) 750V (PU)</t>
  </si>
  <si>
    <t>-1216148416</t>
  </si>
  <si>
    <t>196</t>
  </si>
  <si>
    <t>210810056</t>
  </si>
  <si>
    <t>CYKY-CYKYm 5Cx2.5mm2 (CYKY 5J2.5) 750V (PU)</t>
  </si>
  <si>
    <t>176178559</t>
  </si>
  <si>
    <t>197</t>
  </si>
  <si>
    <t>210810057</t>
  </si>
  <si>
    <t>CYKY-CYKYm 5Cx4mm2 (CYKY 5J4) 750V (PU)</t>
  </si>
  <si>
    <t>357536482</t>
  </si>
  <si>
    <t>198</t>
  </si>
  <si>
    <t>210860222</t>
  </si>
  <si>
    <t xml:space="preserve">JYTY 4x1mm  s Al laminovanou folií (PU)</t>
  </si>
  <si>
    <t>-1974714079</t>
  </si>
  <si>
    <t>199</t>
  </si>
  <si>
    <t>210100101</t>
  </si>
  <si>
    <t>ukončení žilových vodičů do 16mm2</t>
  </si>
  <si>
    <t>-841415961</t>
  </si>
  <si>
    <t>200</t>
  </si>
  <si>
    <t>210110041</t>
  </si>
  <si>
    <t>spínač zapuštěný 1-pólový řazení 1 se sign.podsv. VALENA</t>
  </si>
  <si>
    <t>-1530754964</t>
  </si>
  <si>
    <t>201</t>
  </si>
  <si>
    <t>210110041.1</t>
  </si>
  <si>
    <t>spínač zapuštěný 1-pólový řazení 1 VALENA</t>
  </si>
  <si>
    <t>-578275425</t>
  </si>
  <si>
    <t>202</t>
  </si>
  <si>
    <t>210110042</t>
  </si>
  <si>
    <t>čidlo pohybové na povrch</t>
  </si>
  <si>
    <t>1744954845</t>
  </si>
  <si>
    <t>203</t>
  </si>
  <si>
    <t>210110043</t>
  </si>
  <si>
    <t>střídavý sériový přepínač zapuštěný - řazení 5/5A VALENA</t>
  </si>
  <si>
    <t>1829143901</t>
  </si>
  <si>
    <t>204</t>
  </si>
  <si>
    <t>210110045</t>
  </si>
  <si>
    <t>střídavý přepínač zapuštěný - řazení 6 VALENA</t>
  </si>
  <si>
    <t>672053274</t>
  </si>
  <si>
    <t>205</t>
  </si>
  <si>
    <t>210110048</t>
  </si>
  <si>
    <t>spínač zapuštěný 1-pólový VALENA</t>
  </si>
  <si>
    <t>1907718905</t>
  </si>
  <si>
    <t>206</t>
  </si>
  <si>
    <t>210110051</t>
  </si>
  <si>
    <t>spínač zapuštěný 2-pólový VALENA</t>
  </si>
  <si>
    <t>-1464150314</t>
  </si>
  <si>
    <t>207</t>
  </si>
  <si>
    <t>210110081</t>
  </si>
  <si>
    <t>sporáková přípojka typ 39563-13C nástěnná vč. doutnavky</t>
  </si>
  <si>
    <t>-2000275924</t>
  </si>
  <si>
    <t>208</t>
  </si>
  <si>
    <t>215112481</t>
  </si>
  <si>
    <t>rámeček jednonásobný</t>
  </si>
  <si>
    <t>-957172236</t>
  </si>
  <si>
    <t>209</t>
  </si>
  <si>
    <t>215112482</t>
  </si>
  <si>
    <t>rámeček dvojnásobný</t>
  </si>
  <si>
    <t>-2097908096</t>
  </si>
  <si>
    <t>215112483</t>
  </si>
  <si>
    <t>rámeček trojnásobný</t>
  </si>
  <si>
    <t>82995144</t>
  </si>
  <si>
    <t>211</t>
  </si>
  <si>
    <t>210111012</t>
  </si>
  <si>
    <t>zásuvka polozap./zapuštěná 10/16A 250V 2P+Z průběžná montáž</t>
  </si>
  <si>
    <t>-705387683</t>
  </si>
  <si>
    <t>212</t>
  </si>
  <si>
    <t>1993592014</t>
  </si>
  <si>
    <t>213</t>
  </si>
  <si>
    <t>210111061</t>
  </si>
  <si>
    <t>zásuvka nástěnná 16A 380V 3P+Z</t>
  </si>
  <si>
    <t>-954837695</t>
  </si>
  <si>
    <t>214</t>
  </si>
  <si>
    <t>216140002</t>
  </si>
  <si>
    <t>montáž ventilátoru</t>
  </si>
  <si>
    <t>-1712589531</t>
  </si>
  <si>
    <t>215</t>
  </si>
  <si>
    <t>210190003</t>
  </si>
  <si>
    <t>montáž oceloplech. rozvodnic do 100kg</t>
  </si>
  <si>
    <t>187835522</t>
  </si>
  <si>
    <t>216</t>
  </si>
  <si>
    <t>210220211</t>
  </si>
  <si>
    <t>jímací tyč do 2m délky do dřeva vč. upevnění</t>
  </si>
  <si>
    <t>1339713845</t>
  </si>
  <si>
    <t>217</t>
  </si>
  <si>
    <t>210220301</t>
  </si>
  <si>
    <t>svorky hromosvodové do 2 šroubu (SS, SR 03)</t>
  </si>
  <si>
    <t>-958030617</t>
  </si>
  <si>
    <t>218</t>
  </si>
  <si>
    <t>1509056426</t>
  </si>
  <si>
    <t>219</t>
  </si>
  <si>
    <t>-1779494669</t>
  </si>
  <si>
    <t>220</t>
  </si>
  <si>
    <t>-1988188276</t>
  </si>
  <si>
    <t>221</t>
  </si>
  <si>
    <t>210220302</t>
  </si>
  <si>
    <t>svorky hromosvodové nad 2 šrouby (ST, SJ, SK, SZ, SR01, 02)</t>
  </si>
  <si>
    <t>78755343</t>
  </si>
  <si>
    <t>222</t>
  </si>
  <si>
    <t>216220231</t>
  </si>
  <si>
    <t>oddálený jímač</t>
  </si>
  <si>
    <t>1202667188</t>
  </si>
  <si>
    <t>223</t>
  </si>
  <si>
    <t>210220373</t>
  </si>
  <si>
    <t>ochranný úhelník nebo trubka s držáky do dřeva</t>
  </si>
  <si>
    <t>475025361</t>
  </si>
  <si>
    <t>224</t>
  </si>
  <si>
    <t>210220401</t>
  </si>
  <si>
    <t>označení svodu štítky smalt/umělá hmota</t>
  </si>
  <si>
    <t>-1610532797</t>
  </si>
  <si>
    <t>225</t>
  </si>
  <si>
    <t>210220431</t>
  </si>
  <si>
    <t>tvarováni mont. dílu - jímače, ochranné trubky, úhelníky</t>
  </si>
  <si>
    <t>-134208162</t>
  </si>
  <si>
    <t>226</t>
  </si>
  <si>
    <t>210220561</t>
  </si>
  <si>
    <t>zemnící svorka</t>
  </si>
  <si>
    <t>1872208322</t>
  </si>
  <si>
    <t>227</t>
  </si>
  <si>
    <t>216220102</t>
  </si>
  <si>
    <t>svorkovnice EPS ekvipotencionální s krabicí</t>
  </si>
  <si>
    <t>138233045</t>
  </si>
  <si>
    <t>228</t>
  </si>
  <si>
    <t>216220371</t>
  </si>
  <si>
    <t>ekvipotenciální svorkovnice</t>
  </si>
  <si>
    <t>-612004424</t>
  </si>
  <si>
    <t>229</t>
  </si>
  <si>
    <t>210220001</t>
  </si>
  <si>
    <t>uzemnění na povrchu AIMgSI průměr 8mm bez nátěru</t>
  </si>
  <si>
    <t>-1708840385</t>
  </si>
  <si>
    <t>230</t>
  </si>
  <si>
    <t>-373135100</t>
  </si>
  <si>
    <t>231</t>
  </si>
  <si>
    <t>210220001.1</t>
  </si>
  <si>
    <t>uzemnění v zemi pásek FeZn 30x4</t>
  </si>
  <si>
    <t>-956003047</t>
  </si>
  <si>
    <t>232</t>
  </si>
  <si>
    <t>210220004</t>
  </si>
  <si>
    <t>uzemnění na povrchu AIMgSI do 120 mm2 bez nátěru do podpěr</t>
  </si>
  <si>
    <t>1262176525</t>
  </si>
  <si>
    <t>233</t>
  </si>
  <si>
    <t>1661263700</t>
  </si>
  <si>
    <t>234</t>
  </si>
  <si>
    <t>210220022</t>
  </si>
  <si>
    <t>uzemnění v zemi FeZn průměru 8-10mm vč. svorek, propojení a izolace spojů</t>
  </si>
  <si>
    <t>1262396317</t>
  </si>
  <si>
    <t>235</t>
  </si>
  <si>
    <t>933851419</t>
  </si>
  <si>
    <t>236</t>
  </si>
  <si>
    <t>210220101</t>
  </si>
  <si>
    <t>svodové vodiče FeZn a Al průměru 10mm, Cu průměr 8mm vč. podpěr</t>
  </si>
  <si>
    <t>1483706889</t>
  </si>
  <si>
    <t>237</t>
  </si>
  <si>
    <t>220260552u</t>
  </si>
  <si>
    <t>trubka plast.ohebná 23 pod omítku vč.drážky</t>
  </si>
  <si>
    <t>-898431956</t>
  </si>
  <si>
    <t>238</t>
  </si>
  <si>
    <t>220280101n</t>
  </si>
  <si>
    <t>JYSTY do 2x2x0.8mm pod omítkou do připravené drážky, prozvonění, označení, zasádrování a začištění</t>
  </si>
  <si>
    <t>-339615670</t>
  </si>
  <si>
    <t>239</t>
  </si>
  <si>
    <t>10.069.646</t>
  </si>
  <si>
    <t>Kombinace 3425A-0344 B sporáková</t>
  </si>
  <si>
    <t>-1102388183</t>
  </si>
  <si>
    <t>240</t>
  </si>
  <si>
    <t>11.084.571</t>
  </si>
  <si>
    <t>Spínač VALENA LIFE 752101 č.1 bílá</t>
  </si>
  <si>
    <t>-1399361175</t>
  </si>
  <si>
    <t>241</t>
  </si>
  <si>
    <t>11.084.574</t>
  </si>
  <si>
    <t>Spínač VALENA LIFE 752104 č.1 bílá pods.</t>
  </si>
  <si>
    <t>998961516</t>
  </si>
  <si>
    <t>242</t>
  </si>
  <si>
    <t>11.084.601</t>
  </si>
  <si>
    <t>Spínač VALENA LIFE 752155 č.5 bílá</t>
  </si>
  <si>
    <t>-1667736434</t>
  </si>
  <si>
    <t>243</t>
  </si>
  <si>
    <t>11.084.602</t>
  </si>
  <si>
    <t>Spínač VALENA LIFE 752156 č.6 bílá</t>
  </si>
  <si>
    <t>2107130174</t>
  </si>
  <si>
    <t>244</t>
  </si>
  <si>
    <t>11.084.786</t>
  </si>
  <si>
    <t>Rámeček VALENA LIFE 754001 1P bílá</t>
  </si>
  <si>
    <t>-223328400</t>
  </si>
  <si>
    <t>245</t>
  </si>
  <si>
    <t>11.084.787</t>
  </si>
  <si>
    <t>Rámeček VALENA LIFE 754002 2P bílá</t>
  </si>
  <si>
    <t>265514182</t>
  </si>
  <si>
    <t>246</t>
  </si>
  <si>
    <t>11.084.788</t>
  </si>
  <si>
    <t>Rámeček VALENA LIFE 754003 3P bílá</t>
  </si>
  <si>
    <t>-1912717681</t>
  </si>
  <si>
    <t>247</t>
  </si>
  <si>
    <t>10.927.177</t>
  </si>
  <si>
    <t>Čidlo PD3-1C-SM 360° bílé IP44</t>
  </si>
  <si>
    <t>2052097894</t>
  </si>
  <si>
    <t>248</t>
  </si>
  <si>
    <t>11.084.581</t>
  </si>
  <si>
    <t>Tlačítko VALENA LIFE 752111 NO-NC</t>
  </si>
  <si>
    <t>-1770239148</t>
  </si>
  <si>
    <t>249</t>
  </si>
  <si>
    <t>11.084.587</t>
  </si>
  <si>
    <t>Tlačítko VALENA LIFE 752118 NO-NC bílá</t>
  </si>
  <si>
    <t>-1494279059</t>
  </si>
  <si>
    <t>250</t>
  </si>
  <si>
    <t>11.084.721</t>
  </si>
  <si>
    <t>1460380193</t>
  </si>
  <si>
    <t>251</t>
  </si>
  <si>
    <t>11.084.933</t>
  </si>
  <si>
    <t>Zásuvka VALENA LIFE S753180 bílá</t>
  </si>
  <si>
    <t>58032527</t>
  </si>
  <si>
    <t>252</t>
  </si>
  <si>
    <t>10.080.131</t>
  </si>
  <si>
    <t>Zásuvka 16A/400V 5-pól. IP44 nás.</t>
  </si>
  <si>
    <t>-245519879</t>
  </si>
  <si>
    <t>253</t>
  </si>
  <si>
    <t>10.067.747</t>
  </si>
  <si>
    <t>Zámek Befo 11221 MB/12V/50Hz nízkoodběr.</t>
  </si>
  <si>
    <t>-363631191</t>
  </si>
  <si>
    <t>254</t>
  </si>
  <si>
    <t>10.074.485</t>
  </si>
  <si>
    <t>Trubka oheb.2323/LPE-1 pr.23 320N b.</t>
  </si>
  <si>
    <t>-1342371687</t>
  </si>
  <si>
    <t>255</t>
  </si>
  <si>
    <t>4401</t>
  </si>
  <si>
    <t>stropní opticko-kouřový hlásič autonomní</t>
  </si>
  <si>
    <t>1496052761</t>
  </si>
  <si>
    <t>256</t>
  </si>
  <si>
    <t>M1295</t>
  </si>
  <si>
    <t>Kovová pochromovaná průchodka s ocel. lankem uvnitř,délka35cm,vnitřní průměr12mm</t>
  </si>
  <si>
    <t>339763730</t>
  </si>
  <si>
    <t>257</t>
  </si>
  <si>
    <t>10.048.186</t>
  </si>
  <si>
    <t>CYKY 3O1,5 (3Ax1,5)</t>
  </si>
  <si>
    <t>1035908085</t>
  </si>
  <si>
    <t>258</t>
  </si>
  <si>
    <t>10.048.193</t>
  </si>
  <si>
    <t>CYKY 2Ax1,5</t>
  </si>
  <si>
    <t>-122319460</t>
  </si>
  <si>
    <t>259</t>
  </si>
  <si>
    <t>10.048.243</t>
  </si>
  <si>
    <t>CYKY 5J1,5 (5Cx1,5)</t>
  </si>
  <si>
    <t>179494259</t>
  </si>
  <si>
    <t>260</t>
  </si>
  <si>
    <t>10.048.403</t>
  </si>
  <si>
    <t>CYKY 5J2,5 (5Cx2,5)</t>
  </si>
  <si>
    <t>-1600910651</t>
  </si>
  <si>
    <t>261</t>
  </si>
  <si>
    <t>10.048.482</t>
  </si>
  <si>
    <t xml:space="preserve">CYKY 3J2,5  (3Cx 2,5) instal PLUS</t>
  </si>
  <si>
    <t>1797244285</t>
  </si>
  <si>
    <t>262</t>
  </si>
  <si>
    <t>10.049.643</t>
  </si>
  <si>
    <t>CYKY 5J6 (5Cx6)</t>
  </si>
  <si>
    <t>902483</t>
  </si>
  <si>
    <t>263</t>
  </si>
  <si>
    <t>10.051.405</t>
  </si>
  <si>
    <t>CYKY 4J1,5 (4Bx1,5)</t>
  </si>
  <si>
    <t>-2101982276</t>
  </si>
  <si>
    <t>264</t>
  </si>
  <si>
    <t>10.051.448</t>
  </si>
  <si>
    <t xml:space="preserve">CYKY 3J1,5  (3Cx 1,5) instal PLUS</t>
  </si>
  <si>
    <t>-782479135</t>
  </si>
  <si>
    <t>265</t>
  </si>
  <si>
    <t>10.048.218</t>
  </si>
  <si>
    <t>CYKY 4J10 (4Bx10)</t>
  </si>
  <si>
    <t>1228851366</t>
  </si>
  <si>
    <t>266</t>
  </si>
  <si>
    <t>10.048.513</t>
  </si>
  <si>
    <t>JYTY 4J1 (4Bx1)</t>
  </si>
  <si>
    <t>1823275496</t>
  </si>
  <si>
    <t>267</t>
  </si>
  <si>
    <t>10.048.422</t>
  </si>
  <si>
    <t>H07V-U 4 zž (CY)</t>
  </si>
  <si>
    <t>-1155747845</t>
  </si>
  <si>
    <t>268</t>
  </si>
  <si>
    <t>10.048.451</t>
  </si>
  <si>
    <t>H07V-U 10 zž (CY)</t>
  </si>
  <si>
    <t>621407551</t>
  </si>
  <si>
    <t>269</t>
  </si>
  <si>
    <t>10.048.827</t>
  </si>
  <si>
    <t>H07V-U 16 zž (CY)</t>
  </si>
  <si>
    <t>-895442943</t>
  </si>
  <si>
    <t>270</t>
  </si>
  <si>
    <t>10.049.551</t>
  </si>
  <si>
    <t>UTP 4x2x0,5 cat.6 bal.305m</t>
  </si>
  <si>
    <t>6770838</t>
  </si>
  <si>
    <t>271</t>
  </si>
  <si>
    <t>10.048.908</t>
  </si>
  <si>
    <t>SYKFY 5x2x0,5</t>
  </si>
  <si>
    <t>482563632</t>
  </si>
  <si>
    <t>272</t>
  </si>
  <si>
    <t>10.039.111</t>
  </si>
  <si>
    <t>Pásek Cu pro ZS16 (0,5m)</t>
  </si>
  <si>
    <t>683143840</t>
  </si>
  <si>
    <t>273</t>
  </si>
  <si>
    <t>10.046.512</t>
  </si>
  <si>
    <t xml:space="preserve">Podpěra PV  1p 55</t>
  </si>
  <si>
    <t>174737487</t>
  </si>
  <si>
    <t>274</t>
  </si>
  <si>
    <t>10.046.525</t>
  </si>
  <si>
    <t>Stříška ochranná OSH - horní(OS01)</t>
  </si>
  <si>
    <t>-2067275878</t>
  </si>
  <si>
    <t>275</t>
  </si>
  <si>
    <t>10.046.535</t>
  </si>
  <si>
    <t>Stříška ochranná OSD - dolní(OS04)</t>
  </si>
  <si>
    <t>-1359825201</t>
  </si>
  <si>
    <t>276</t>
  </si>
  <si>
    <t>10.046.543</t>
  </si>
  <si>
    <t>Úhelník ochranný OU 2,0 L</t>
  </si>
  <si>
    <t>-1641637642</t>
  </si>
  <si>
    <t>277</t>
  </si>
  <si>
    <t>10.046.562</t>
  </si>
  <si>
    <t>Svorka SR 3a - litinová</t>
  </si>
  <si>
    <t>788960711</t>
  </si>
  <si>
    <t>278</t>
  </si>
  <si>
    <t>-1827745514</t>
  </si>
  <si>
    <t>279</t>
  </si>
  <si>
    <t>10.046.596</t>
  </si>
  <si>
    <t>Svorka SS-nerez</t>
  </si>
  <si>
    <t>-208573545</t>
  </si>
  <si>
    <t>280</t>
  </si>
  <si>
    <t>10.046.692</t>
  </si>
  <si>
    <t>Držák OU do dřeva - DUD 180 (DUDa-18)</t>
  </si>
  <si>
    <t>471448928</t>
  </si>
  <si>
    <t>281</t>
  </si>
  <si>
    <t>10.046.694</t>
  </si>
  <si>
    <t>Svorka SUa nerez</t>
  </si>
  <si>
    <t>1507856923</t>
  </si>
  <si>
    <t>282</t>
  </si>
  <si>
    <t>10.046.740</t>
  </si>
  <si>
    <t>Svorka SR 2b</t>
  </si>
  <si>
    <t>1246296194</t>
  </si>
  <si>
    <t>283</t>
  </si>
  <si>
    <t>10.046.762</t>
  </si>
  <si>
    <t>Podpěra PV 21d betonová základna</t>
  </si>
  <si>
    <t>-70661592</t>
  </si>
  <si>
    <t>284</t>
  </si>
  <si>
    <t>10.056.690</t>
  </si>
  <si>
    <t>Podpěra PV 15/Pm/P50 posuvná 160-260</t>
  </si>
  <si>
    <t>232340812</t>
  </si>
  <si>
    <t>285</t>
  </si>
  <si>
    <t>10.061.286</t>
  </si>
  <si>
    <t>Svorka SOc - nerez</t>
  </si>
  <si>
    <t>1773097507</t>
  </si>
  <si>
    <t>286</t>
  </si>
  <si>
    <t>10.063.932</t>
  </si>
  <si>
    <t>Tyč JV 1,5 (JD15) jímací</t>
  </si>
  <si>
    <t>-1297904812</t>
  </si>
  <si>
    <t>287</t>
  </si>
  <si>
    <t>10.074.580</t>
  </si>
  <si>
    <t>Pásek pozink. FeZn 30x4</t>
  </si>
  <si>
    <t>-2058890140</t>
  </si>
  <si>
    <t>288</t>
  </si>
  <si>
    <t>10.074.905</t>
  </si>
  <si>
    <t>Svorkovnice EPS 1 ekv. s krytem</t>
  </si>
  <si>
    <t>-2014429134</t>
  </si>
  <si>
    <t>289</t>
  </si>
  <si>
    <t>10.076.458</t>
  </si>
  <si>
    <t>Svorka ZSA 16 zemnící</t>
  </si>
  <si>
    <t>-748188376</t>
  </si>
  <si>
    <t>290</t>
  </si>
  <si>
    <t>10.342.116</t>
  </si>
  <si>
    <t xml:space="preserve">Přípojnice DEHN 563020  ekvipotenciální</t>
  </si>
  <si>
    <t>-1493684151</t>
  </si>
  <si>
    <t>291</t>
  </si>
  <si>
    <t>10.546.810</t>
  </si>
  <si>
    <t>Svorka SK nerez</t>
  </si>
  <si>
    <t>1159551981</t>
  </si>
  <si>
    <t>292</t>
  </si>
  <si>
    <t>10.560.371</t>
  </si>
  <si>
    <t>Tyč ITV 68 izolační</t>
  </si>
  <si>
    <t>-657364284</t>
  </si>
  <si>
    <t>293</t>
  </si>
  <si>
    <t>10.562.461</t>
  </si>
  <si>
    <t>Držák DOHJK k jím.tyči s kloubem</t>
  </si>
  <si>
    <t>1749203218</t>
  </si>
  <si>
    <t>294</t>
  </si>
  <si>
    <t>10.577.458</t>
  </si>
  <si>
    <t>Drát uzem. FeZn pozink. pr.10</t>
  </si>
  <si>
    <t>-1825606194</t>
  </si>
  <si>
    <t>295</t>
  </si>
  <si>
    <t>-1659483672</t>
  </si>
  <si>
    <t>296</t>
  </si>
  <si>
    <t>10.578.254</t>
  </si>
  <si>
    <t>Svorka SP nerez</t>
  </si>
  <si>
    <t>-2101940692</t>
  </si>
  <si>
    <t>297</t>
  </si>
  <si>
    <t>10.608.291</t>
  </si>
  <si>
    <t>Drát uzem. AL pr.8 AlMgSi měkký</t>
  </si>
  <si>
    <t>-553336337</t>
  </si>
  <si>
    <t>298</t>
  </si>
  <si>
    <t>10.608.316</t>
  </si>
  <si>
    <t xml:space="preserve">Drát uzem. AL pr.8  polotvrdý</t>
  </si>
  <si>
    <t>1811734789</t>
  </si>
  <si>
    <t>299</t>
  </si>
  <si>
    <t>1420696118</t>
  </si>
  <si>
    <t>300</t>
  </si>
  <si>
    <t>1137914696</t>
  </si>
  <si>
    <t>301</t>
  </si>
  <si>
    <t>-1417845967</t>
  </si>
  <si>
    <t>302</t>
  </si>
  <si>
    <t>10.940.720</t>
  </si>
  <si>
    <t>Návlečka k očíslování zemničů</t>
  </si>
  <si>
    <t>1167541939</t>
  </si>
  <si>
    <t>303</t>
  </si>
  <si>
    <t>10.866.044</t>
  </si>
  <si>
    <t>Kabel HD-1000 FHD koaxiál venkovní černý</t>
  </si>
  <si>
    <t>1132029080</t>
  </si>
  <si>
    <t>304</t>
  </si>
  <si>
    <t>10.955.848</t>
  </si>
  <si>
    <t>FTP 4x2x0,5 cat.5e drát bal.305m Solarix</t>
  </si>
  <si>
    <t>-1975173646</t>
  </si>
  <si>
    <t>305</t>
  </si>
  <si>
    <t>KABEL EPS 2x2x0.8/25</t>
  </si>
  <si>
    <t>J-Y(st)Y 2x2x0.8 červený požární kabel, balení 250m</t>
  </si>
  <si>
    <t>26431775</t>
  </si>
  <si>
    <t>306</t>
  </si>
  <si>
    <t>10.792.693</t>
  </si>
  <si>
    <t xml:space="preserve">Trubka KOPOFLEX  50 červená UV stabilní</t>
  </si>
  <si>
    <t>162781436</t>
  </si>
  <si>
    <t>307</t>
  </si>
  <si>
    <t>10.792.699</t>
  </si>
  <si>
    <t>Trubka KOPOFLEX 110 červená UV stabilní</t>
  </si>
  <si>
    <t>1590788261</t>
  </si>
  <si>
    <t>308</t>
  </si>
  <si>
    <t>-1837652643</t>
  </si>
  <si>
    <t>309</t>
  </si>
  <si>
    <t>10.074.640</t>
  </si>
  <si>
    <t>Trubka oheb.2316/LPE-1 pr.16 320N b.</t>
  </si>
  <si>
    <t>1681591847</t>
  </si>
  <si>
    <t>310</t>
  </si>
  <si>
    <t>10.078.959</t>
  </si>
  <si>
    <t>Trubka oheb.2329/LPE-1 pr.29 320N b.</t>
  </si>
  <si>
    <t>-1989619432</t>
  </si>
  <si>
    <t>311</t>
  </si>
  <si>
    <t>10.074.690</t>
  </si>
  <si>
    <t>Krabice KI 68 L/1 samoúch.izol.do dřeva</t>
  </si>
  <si>
    <t>882935618</t>
  </si>
  <si>
    <t>312</t>
  </si>
  <si>
    <t>-82743120</t>
  </si>
  <si>
    <t>313</t>
  </si>
  <si>
    <t>10.792.834</t>
  </si>
  <si>
    <t>Krabice KP 64/LD samoúch.do sádr.</t>
  </si>
  <si>
    <t>321029947</t>
  </si>
  <si>
    <t>314</t>
  </si>
  <si>
    <t>10.647.455</t>
  </si>
  <si>
    <t>Krabice KEZ do zateplení</t>
  </si>
  <si>
    <t>1873522915</t>
  </si>
  <si>
    <t>315</t>
  </si>
  <si>
    <t>10.647.456</t>
  </si>
  <si>
    <t>Deska MDZ montážní do zateplení</t>
  </si>
  <si>
    <t>836790939</t>
  </si>
  <si>
    <t>742</t>
  </si>
  <si>
    <t>Elektroinstalace - slaboproud</t>
  </si>
  <si>
    <t>316</t>
  </si>
  <si>
    <t>220280201n</t>
  </si>
  <si>
    <t>kabel UTP/FTP kat.5e v trubkách, prozvonění a označení, vč.pročištění trubek</t>
  </si>
  <si>
    <t>1149785640</t>
  </si>
  <si>
    <t>317</t>
  </si>
  <si>
    <t>220280206n</t>
  </si>
  <si>
    <t>kabel UTP kat.6 v trubkách, prozvonění a označení, vč.pročištění trubek</t>
  </si>
  <si>
    <t>-1651051993</t>
  </si>
  <si>
    <t>318</t>
  </si>
  <si>
    <t>220280221n</t>
  </si>
  <si>
    <t>SYKFY 5x2x0.5mm v trubkách, prozvonění a označení, vč.pročištění trubek</t>
  </si>
  <si>
    <t>-769713631</t>
  </si>
  <si>
    <t>319</t>
  </si>
  <si>
    <t>220280241n</t>
  </si>
  <si>
    <t>koax.kabel v trubkách, prozvonění a označení, vč.pročištění trubek</t>
  </si>
  <si>
    <t>-179747006</t>
  </si>
  <si>
    <t>320</t>
  </si>
  <si>
    <t>220290007u</t>
  </si>
  <si>
    <t>zásuvka 2xRJ45 UTP kat.6 pod omítku do připravené krabice, vč.značení portů</t>
  </si>
  <si>
    <t>kc</t>
  </si>
  <si>
    <t>660600172</t>
  </si>
  <si>
    <t>321</t>
  </si>
  <si>
    <t>220291991u</t>
  </si>
  <si>
    <t>aktivní síťový prvek bez konfigurace</t>
  </si>
  <si>
    <t>1113978198</t>
  </si>
  <si>
    <t>322</t>
  </si>
  <si>
    <t>-819824178</t>
  </si>
  <si>
    <t>323</t>
  </si>
  <si>
    <t>220293012p</t>
  </si>
  <si>
    <t>měření do protokolu</t>
  </si>
  <si>
    <t>1492543036</t>
  </si>
  <si>
    <t>324</t>
  </si>
  <si>
    <t>220323316u</t>
  </si>
  <si>
    <t>elektrický otvírač, zapojení a přezkoušení funkce</t>
  </si>
  <si>
    <t>-220780526</t>
  </si>
  <si>
    <t>325</t>
  </si>
  <si>
    <t>220323340</t>
  </si>
  <si>
    <t>pancéřová průchodka ze spirály pro kabel</t>
  </si>
  <si>
    <t>400768815</t>
  </si>
  <si>
    <t>326</t>
  </si>
  <si>
    <t>220330141u</t>
  </si>
  <si>
    <t>stropní bodový hlásič na patici, kontrola funkce</t>
  </si>
  <si>
    <t>-1303395262</t>
  </si>
  <si>
    <t>327</t>
  </si>
  <si>
    <t>220730001u</t>
  </si>
  <si>
    <t>účastnická zásuvka TV+R+SAT koncová pod om.</t>
  </si>
  <si>
    <t>1411902500</t>
  </si>
  <si>
    <t>328</t>
  </si>
  <si>
    <t>220730363u</t>
  </si>
  <si>
    <t>multipřepínač do rozvaděče</t>
  </si>
  <si>
    <t>1362928996</t>
  </si>
  <si>
    <t>329</t>
  </si>
  <si>
    <t>220730375u</t>
  </si>
  <si>
    <t>montáž F konektoru</t>
  </si>
  <si>
    <t>-1998688492</t>
  </si>
  <si>
    <t>330</t>
  </si>
  <si>
    <t>220730396p</t>
  </si>
  <si>
    <t>měření TV signálu</t>
  </si>
  <si>
    <t>117284540</t>
  </si>
  <si>
    <t>331</t>
  </si>
  <si>
    <t>MS9/8PIU5</t>
  </si>
  <si>
    <t xml:space="preserve">MS  9/ 8 PROFI SAT- 0/TV 0-16dB ZD</t>
  </si>
  <si>
    <t>1879549919</t>
  </si>
  <si>
    <t>332</t>
  </si>
  <si>
    <t>52449539</t>
  </si>
  <si>
    <t>WiFi router stropní AP/client/bridge/repeater, 1x Gigabit WAN, 2,4 a 5 GHz, AC1750</t>
  </si>
  <si>
    <t>-616141776</t>
  </si>
  <si>
    <t>333</t>
  </si>
  <si>
    <t>CRS125-24G-1S-RM</t>
  </si>
  <si>
    <t>Switch with Atheros AR9344 CPU, 128MB RAM, 24xGigabit LAN, 1xSFP, RouterOS L5, LCDpanel</t>
  </si>
  <si>
    <t>-79869547</t>
  </si>
  <si>
    <t>334</t>
  </si>
  <si>
    <t>KFF4</t>
  </si>
  <si>
    <t>F-konektor D=6.00mm (KH12,KX31fest)</t>
  </si>
  <si>
    <t>-758046083</t>
  </si>
  <si>
    <t>335</t>
  </si>
  <si>
    <t>KFP01</t>
  </si>
  <si>
    <t>Gumová ochrana F konektoru venkovní</t>
  </si>
  <si>
    <t>-172363294</t>
  </si>
  <si>
    <t>336</t>
  </si>
  <si>
    <t>11.084.709</t>
  </si>
  <si>
    <t>Zásuvka VALENA LIFE 753152 TV/R/SAT bílá</t>
  </si>
  <si>
    <t>-1281216121</t>
  </si>
  <si>
    <t>337</t>
  </si>
  <si>
    <t>11.084.928</t>
  </si>
  <si>
    <t>Zásuvka VALENA LIFE 2XRJ45 C6 UTP bílá</t>
  </si>
  <si>
    <t>2054678734</t>
  </si>
  <si>
    <t>762</t>
  </si>
  <si>
    <t>Konstrukce tesařské</t>
  </si>
  <si>
    <t>338</t>
  </si>
  <si>
    <t>762 001</t>
  </si>
  <si>
    <t>Podhled z modřínových obkladových prken vč. nosné konstrukce</t>
  </si>
  <si>
    <t>882747875</t>
  </si>
  <si>
    <t>"mezi objektem a přístavkem"7,87*1,235</t>
  </si>
  <si>
    <t>339</t>
  </si>
  <si>
    <t>762 002</t>
  </si>
  <si>
    <t>Nosná konstrukce pro obklad zástřešku</t>
  </si>
  <si>
    <t>1002883467</t>
  </si>
  <si>
    <t>340</t>
  </si>
  <si>
    <t>762 13 0001</t>
  </si>
  <si>
    <t>Rošt pro bednění latě + kontralatě 40/40</t>
  </si>
  <si>
    <t>1388330571</t>
  </si>
  <si>
    <t>191,31+59,05</t>
  </si>
  <si>
    <t>341</t>
  </si>
  <si>
    <t>61189990</t>
  </si>
  <si>
    <t>palubky podlahové smrk 28x146mm A/B</t>
  </si>
  <si>
    <t>-212108225</t>
  </si>
  <si>
    <t>125,10*1,08</t>
  </si>
  <si>
    <t>342</t>
  </si>
  <si>
    <t>61191155</t>
  </si>
  <si>
    <t>palubky obkladové SM profil klasický 19x116mm A/B</t>
  </si>
  <si>
    <t>1017378771</t>
  </si>
  <si>
    <t>39,85*1,10</t>
  </si>
  <si>
    <t>343</t>
  </si>
  <si>
    <t>309 001</t>
  </si>
  <si>
    <t>Dodávka svorníků M 16 se závitovou tyčí 300 mm</t>
  </si>
  <si>
    <t>-658601004</t>
  </si>
  <si>
    <t>344</t>
  </si>
  <si>
    <t>6056 001</t>
  </si>
  <si>
    <t xml:space="preserve">dodávka řeziva  hranoly (stropy lepené lamelové dřevo trídy GL 24h</t>
  </si>
  <si>
    <t>1830813007</t>
  </si>
  <si>
    <t>"krov" 6,87*1,10</t>
  </si>
  <si>
    <t>"stropy lamelové lepené dřevo třídy GL 24h "6,68*1,08</t>
  </si>
  <si>
    <t>345</t>
  </si>
  <si>
    <t>605 002</t>
  </si>
  <si>
    <t>Dodávka řeziva - latě</t>
  </si>
  <si>
    <t>-910718788</t>
  </si>
  <si>
    <t>(4,38+1,80)*1,10</t>
  </si>
  <si>
    <t>346</t>
  </si>
  <si>
    <t>605 003</t>
  </si>
  <si>
    <t xml:space="preserve">Dodávka řeziva - prkna modřínová </t>
  </si>
  <si>
    <t>713961933</t>
  </si>
  <si>
    <t>6,01*1,10</t>
  </si>
  <si>
    <t>347</t>
  </si>
  <si>
    <t>605 004</t>
  </si>
  <si>
    <t>Dodávka řeziva - fošny 40/160</t>
  </si>
  <si>
    <t>-483315601</t>
  </si>
  <si>
    <t>1,99*1,10</t>
  </si>
  <si>
    <t>348</t>
  </si>
  <si>
    <t>607 001</t>
  </si>
  <si>
    <t>Biodeska tl. 19 mm</t>
  </si>
  <si>
    <t>-216233240</t>
  </si>
  <si>
    <t>190,49*1,04</t>
  </si>
  <si>
    <t>349</t>
  </si>
  <si>
    <t>607 002</t>
  </si>
  <si>
    <t>Biodeska tl. 22 mm</t>
  </si>
  <si>
    <t>229594734</t>
  </si>
  <si>
    <t>113,51*1,04</t>
  </si>
  <si>
    <t>350</t>
  </si>
  <si>
    <t>762083122</t>
  </si>
  <si>
    <t xml:space="preserve">Práce společné pro tesařské konstrukce  impregnace řeziva máčením proti dřevokaznému hmyzu, houbám a plísním, třída ohrožení 3 a 4 (dřevo v exteriéru)</t>
  </si>
  <si>
    <t>1777746712</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</si>
  <si>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 </t>
  </si>
  <si>
    <t>"stěny"1,80</t>
  </si>
  <si>
    <t>"střecha"11,25</t>
  </si>
  <si>
    <t>"stropy"9,81</t>
  </si>
  <si>
    <t>351</t>
  </si>
  <si>
    <t>762085112</t>
  </si>
  <si>
    <t xml:space="preserve">Práce společné pro tesařské konstrukce  montáž ocelových spojovacích prostředků (materiál ve specifikaci) svorníků, šroubů délky přes 150 do 300 mm</t>
  </si>
  <si>
    <t>-988081302</t>
  </si>
  <si>
    <t>17*2</t>
  </si>
  <si>
    <t>352</t>
  </si>
  <si>
    <t>762112110</t>
  </si>
  <si>
    <t xml:space="preserve">Montáž konstrukce stěn a příček na hladko (bez zářezů)  z hraněného a polohraněného řeziva, průřezové plochy do 120 cm2</t>
  </si>
  <si>
    <t>1067014575</t>
  </si>
  <si>
    <t>"W1 fošny 160/40"</t>
  </si>
  <si>
    <t>"strana jižní"3,70*23+1,20*13</t>
  </si>
  <si>
    <t>"vikýřová stěna"0,90*12</t>
  </si>
  <si>
    <t>"strana severní"3,70*23+1,20*10</t>
  </si>
  <si>
    <t>"štít západní"3,70*13+1,20*3+(0,0*3,20)/2*14</t>
  </si>
  <si>
    <t>"štít východní"3,70*14+(0,0*3,20)/2*14</t>
  </si>
  <si>
    <t>353</t>
  </si>
  <si>
    <t>762131187</t>
  </si>
  <si>
    <t xml:space="preserve">Montáž bednění stěn  z hrubých prken tl. do 32 mm na osovou vzdálenost přes 250 do 500 mm</t>
  </si>
  <si>
    <t>-297541610</t>
  </si>
  <si>
    <t xml:space="preserve">Poznámka k souboru cen:_x000d_
1. V cenách nejsou započteny náklady na vyrovnání podkladu. </t>
  </si>
  <si>
    <t>"srov.pol. sloupky latě 60/40 - dle pol. bednění"59,05-2,205</t>
  </si>
  <si>
    <t>354</t>
  </si>
  <si>
    <t>762132135</t>
  </si>
  <si>
    <t xml:space="preserve">Montáž bednění stěn  z hoblovaných prken tl. do 32 mm na sraz</t>
  </si>
  <si>
    <t>-318930287</t>
  </si>
  <si>
    <t>"W1,W2 modřín. prkna 100x24 (200x24)"</t>
  </si>
  <si>
    <t>"strana jižní"18,115*2,60-(1,40*2,40*3+3,585*2,40)</t>
  </si>
  <si>
    <t>"ostění"(1,40+2,40*2)*0,25*3+(3,585+2,40*2)*0,25</t>
  </si>
  <si>
    <t>"vikýřová stěna"7,80*1,20-5,82*0,66+(2,60*1,10)/2*2</t>
  </si>
  <si>
    <t>"ostění"(5,80/2+0,66*2)*0,25</t>
  </si>
  <si>
    <t>"strana severní"18,115*2,60-(2,40*0,68+1,25*2,40*2+2,285*2,10)</t>
  </si>
  <si>
    <t>"ostění"(2,40+0,68*2)*0,25+(1,25+2,40*2)*0,25*2+(2,285+2,10*2)*0,25</t>
  </si>
  <si>
    <t>"štít západní"8,315*2,60+(13,00*4,60)/2-(1,74*2,42+2,96*0,68)</t>
  </si>
  <si>
    <t>"ostění"(1,74*2,42*2)*0,25+(2,98+0,68*2)*0,25</t>
  </si>
  <si>
    <t>"štít východní"8,315*2,60+(13,00*4,60)/2-(2,98*0,68)</t>
  </si>
  <si>
    <t>"ostění"(2,98+0,68*2)*0,25</t>
  </si>
  <si>
    <t>"přístavek"7,87*2,60-0,90*1,97</t>
  </si>
  <si>
    <t>7,87*3,00-0,90*1,97*2</t>
  </si>
  <si>
    <t>3,070*(2,60+3,00)/2+(1,50+0,60)/2</t>
  </si>
  <si>
    <t>3,070*(2,60+3,00)/2+(1,50*0,60)/2</t>
  </si>
  <si>
    <t>"ostění"(0,90+2,00*2)*0,15*3</t>
  </si>
  <si>
    <t>355</t>
  </si>
  <si>
    <t>762195000</t>
  </si>
  <si>
    <t xml:space="preserve">Spojovací prostředky stěn a příček  hřebíky, svory, fixační prkna</t>
  </si>
  <si>
    <t>-709752299</t>
  </si>
  <si>
    <t xml:space="preserve">Poznámka k souboru cen:_x000d_
1. Cena je určena pouze pro soubory cen: a) 762 11- Montáž stěn a příček na hladko, b) 762 12- Montáž stěn a příček tesařsky vázaných, c) 762 13- Montáž bednění stěn. 2. Ochrana konstrukce se oceňuje samostatně, např. položkami 762 08-3 Impregnace řeziva tohoto katalogu nebo příslušnými položkami katalogu 800-783 Nátěry. </t>
  </si>
  <si>
    <t>"fošny 40/160"312,10*0,04*0,16</t>
  </si>
  <si>
    <t>"obkladová modřínová prkna"250,36*0,024</t>
  </si>
  <si>
    <t>"latě 60/40"2,90*40,00*0,06*0,04</t>
  </si>
  <si>
    <t>"kontralětě 40/40"</t>
  </si>
  <si>
    <t>"W1 na fošny"312,10*0,04*0,04</t>
  </si>
  <si>
    <t>"W2 na sloupky"40,00*2,90*0,04*0,04</t>
  </si>
  <si>
    <t>"lišta pro podbití po 50 cm W1. W2"(191,31+59,05)*2,10*0,04*0,04</t>
  </si>
  <si>
    <t>356</t>
  </si>
  <si>
    <t>762332131</t>
  </si>
  <si>
    <t xml:space="preserve">Montáž vázaných konstrukcí krovů  střech pultových, sedlových, valbových, stanových čtvercového nebo obdélníkového půdorysu, z řeziva hraněného průřezové plochy do 120 cm2</t>
  </si>
  <si>
    <t>-479433536</t>
  </si>
  <si>
    <t xml:space="preserve">Poznámka k souboru cen:_x000d_
1. V cenách nejsou započteny náklady na montáž kotevních želez s připojením k dřevěné konstrukci; tyto se ocení příslušnými položkami souboru cen 762 08-5 tohoto katalogu. 2. V cenách 762 33-5 nejsou započteny náklady na podpory (např. vazníky). </t>
  </si>
  <si>
    <t>"kleštiny 60/160"3,50*2*17</t>
  </si>
  <si>
    <t>357</t>
  </si>
  <si>
    <t>762332132</t>
  </si>
  <si>
    <t xml:space="preserve">Montáž vázaných konstrukcí krovů  střech pultových, sedlových, valbových, stanových čtvercového nebo obdélníkového půdorysu, z řeziva hraněného průřezové plochy přes 120 do 224 cm2</t>
  </si>
  <si>
    <t>-578825375</t>
  </si>
  <si>
    <t>"krokve 80/160"7,00*(6,00+4,50+5,00+4,00)+(2,00+2,30+3,00)*8+5,50*8+5,00*10</t>
  </si>
  <si>
    <t>358</t>
  </si>
  <si>
    <t>762332134</t>
  </si>
  <si>
    <t xml:space="preserve">Montáž vázaných konstrukcí krovů  střech pultových, sedlových, valbových, stanových čtvercového nebo obdélníkového půdorysu, z řeziva hraněného průřezové plochy přes 288 do 450 cm2</t>
  </si>
  <si>
    <t>-37075953</t>
  </si>
  <si>
    <t>"vaznice140/320"18,115*2</t>
  </si>
  <si>
    <t>359</t>
  </si>
  <si>
    <t>762341660</t>
  </si>
  <si>
    <t>Bednění a laťování montáž bednění štítových okapových říms, krajnic, závětrných prken a žaluzií ve spádu nebo rovnoběžně s okapem z palubek</t>
  </si>
  <si>
    <t>1653994689</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</si>
  <si>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 </t>
  </si>
  <si>
    <t>"zástřešky"18,115*1,10*2</t>
  </si>
  <si>
    <t>360</t>
  </si>
  <si>
    <t>762342214</t>
  </si>
  <si>
    <t>Bednění a laťování montáž laťování střech jednoduchých sklonu do 60° při osové vzdálenosti latí přes 150 do 360 mm</t>
  </si>
  <si>
    <t>343140416</t>
  </si>
  <si>
    <t>"latě 55x35 dle pol. krytiny"285,40</t>
  </si>
  <si>
    <t>"latě 60x40 rošt pod biodesku 19"190,49</t>
  </si>
  <si>
    <t>361</t>
  </si>
  <si>
    <t>762342441</t>
  </si>
  <si>
    <t>Bednění a laťování montáž lišt trojúhelníkových nebo kontralatí</t>
  </si>
  <si>
    <t>1318156077</t>
  </si>
  <si>
    <t>285,40</t>
  </si>
  <si>
    <t>362</t>
  </si>
  <si>
    <t>762395000</t>
  </si>
  <si>
    <t xml:space="preserve">Spojovací prostředky krovů, bednění a laťování, nadstřešních konstrukcí  svory, prkna, hřebíky, pásová ocel, vruty</t>
  </si>
  <si>
    <t>89895434</t>
  </si>
  <si>
    <t xml:space="preserve">Poznámka k souboru cen:_x000d_
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 </t>
  </si>
  <si>
    <t>"kleštiny 60/160"3,50*2*17*0,06*0,16</t>
  </si>
  <si>
    <t>"krokve 80/160"288,90*0,08*0,18</t>
  </si>
  <si>
    <t>"vaznice140/320"18,115*2*0,14*0,32</t>
  </si>
  <si>
    <t>"latě 55x35 dle pol. krytiny"285,40*4,50*0,065*0,035</t>
  </si>
  <si>
    <t>"latě 60x40 rošt pod biodesku 19"190,49*3*0,06*0,04</t>
  </si>
  <si>
    <t>"kontralatě 55/35"285,40*0,055*0,035</t>
  </si>
  <si>
    <t>"palubky"39,85*0,019</t>
  </si>
  <si>
    <t>363</t>
  </si>
  <si>
    <t>762421220</t>
  </si>
  <si>
    <t>Obložení stropů nebo střešních podhledů montáž deskami z dřevovláknitých hmot s tvarováním a úpravou pro olištování spár dřevotřískovými nebo dřevoštěpkovými na sraz</t>
  </si>
  <si>
    <t>-1346439680</t>
  </si>
  <si>
    <t xml:space="preserve">Poznámka k souboru cen:_x000d_
1. V cenách -0011 až -1037 obložení stropů a střešních podhledů z desek dřevoštěpkových a cementotřískových jsou započteny i náklady na dodávku spojovacích prostředků, na tyto položky se nevztahuje ocenění dodávky spojovacích prostředků položka 762 49-5000. 2. V cenách není započtena montáž podkladového roštu; tato montáž se oceňuje cenami části A 01 katalogu 800-767 Konstrukce zámečnické v případě kovové konstrukce, nebo cenou -9001 v případě dřevěné konstrukce. 3. V ceně -9001 není započtena montáž a dodávka nosných prvků (např. konzol, trnů) pro zavěšený rošt; tato montáž a dodávka se oceňují individuálně. 4. V cenách nejsou započteny náklady na olištování; toto olištování se oceňuje cenou 762 41-1.01 Olištování spár stropů. 5. Tento soubor cen neobsahuje položky pro ocenění typových sádrokartonových, sádrovláknitých a cementovláknitých konstrukcí; tyto konstrukce se oceňují cenami části A 01 katalogu 800-763 Konstrukce suché výstavby. </t>
  </si>
  <si>
    <t>"přízemí biodeska 22 mm"</t>
  </si>
  <si>
    <t>"1.02-1.12"6,04+3,06+3,87+19,44+17,54+12,81+42,75+2,99+1,56+6,26+2,79</t>
  </si>
  <si>
    <t>"odpočet schodiště"-(1,00*2,40+1,00*3,20)</t>
  </si>
  <si>
    <t>"přízemí biodeska 190 mm"</t>
  </si>
  <si>
    <t>"1.13, 1.14"8,30+9,87</t>
  </si>
  <si>
    <t>"podkroví biodeska 19 mm"17,335*5,10*2-7,50*2,40+7,50*1,80</t>
  </si>
  <si>
    <t>364</t>
  </si>
  <si>
    <t>762495000</t>
  </si>
  <si>
    <t xml:space="preserve">Spojovací prostředky olištování spár, obložení stropů, střešních podhledů a stěn  hřebíky, vruty</t>
  </si>
  <si>
    <t>-168215217</t>
  </si>
  <si>
    <t xml:space="preserve">Poznámka k souboru cen:_x000d_
1. Cena je určena pro montážní ceny souborů cen: a) 762 41- Montáž olištování spár, b) 762 42- Obložení stropů a střešních podhledů, ceny -1110 až -1235, c) 762 43- Obložení stěn, ceny -1110 až -1235. 2. Ochrana konstrukce se oceňuje samostatně, např. položkami 762 08-3 Impregnace řeziva tohoto katalogu nebo příslušnými položkami katalogu 800-783 Nátěry. </t>
  </si>
  <si>
    <t>"biodeska 19 mm"190,49</t>
  </si>
  <si>
    <t>"biodeska 22 mm"113,51</t>
  </si>
  <si>
    <t>365</t>
  </si>
  <si>
    <t>762811210</t>
  </si>
  <si>
    <t>Záklop stropů montáž (materiál ve specifikaci) z prken hrubých vrchního na sraz, spáry zakryté lepenkovými pásy nebo lištami</t>
  </si>
  <si>
    <t>-1618957070</t>
  </si>
  <si>
    <t>"podlahová prkna podkroví"</t>
  </si>
  <si>
    <t>17,335*7,54</t>
  </si>
  <si>
    <t>"odp. schodiště"-(1,00*2,40+1,00*3,20)</t>
  </si>
  <si>
    <t>366</t>
  </si>
  <si>
    <t>762822120</t>
  </si>
  <si>
    <t xml:space="preserve">Montáž stropních trámů  z hraněného a polohraněného řeziva s trámovými výměnami, průřezové plochy přes 144 do 288 cm2</t>
  </si>
  <si>
    <t>1995093352</t>
  </si>
  <si>
    <t>"trámy 120/240"7,88*28</t>
  </si>
  <si>
    <t>367</t>
  </si>
  <si>
    <t>762822130</t>
  </si>
  <si>
    <t xml:space="preserve">Montáž stropních trámů  z hraněného a polohraněného řeziva s trámovými výměnami, průřezové plochy přes 288 do 450 cm2</t>
  </si>
  <si>
    <t>-700978464</t>
  </si>
  <si>
    <t>"průvlak 140/280"8,30</t>
  </si>
  <si>
    <t>368</t>
  </si>
  <si>
    <t>762895000</t>
  </si>
  <si>
    <t xml:space="preserve">Spojovací prostředky záklopu stropů, stropnic, podbíjení  hřebíky, svory</t>
  </si>
  <si>
    <t>-976910566</t>
  </si>
  <si>
    <t xml:space="preserve">Poznámka k souboru cen:_x000d_
1. Cena je určena jen pro montážní ceny souborů cen: a) 762 81- Záklop stropů, ceny -1100 až -3125, b) 762 82- Montáž stropnic, c) 762 84- Montáž podbíjení. 2. Ochrana konstrukce se oceňuje samostatně, např. položkami 762 08-3 Impregnace řeziva tohoto katalogu nebo příslušnými položkami katalogu 800-783 Nátěry. </t>
  </si>
  <si>
    <t>"trámy 120/240"220,64*0,12*0,24</t>
  </si>
  <si>
    <t>"průvlak 140/280"8,30*0,14*0,28</t>
  </si>
  <si>
    <t>369</t>
  </si>
  <si>
    <t>998762202</t>
  </si>
  <si>
    <t xml:space="preserve">Přesun hmot pro konstrukce tesařské  stanovený procentní sazbou (%) z ceny vodorovná dopravní vzdálenost do 50 m v objektech výšky přes 6 do 12 m</t>
  </si>
  <si>
    <t>-2053559360</t>
  </si>
  <si>
    <t>763</t>
  </si>
  <si>
    <t>Konstrukce suché výstavby</t>
  </si>
  <si>
    <t>370</t>
  </si>
  <si>
    <t>763 001</t>
  </si>
  <si>
    <t>Montáž svislé konstrukce vč. dodávky. masívní dřevěná stěna Novatop Solid tl. 124 mm</t>
  </si>
  <si>
    <t>-652924456</t>
  </si>
  <si>
    <t>440</t>
  </si>
  <si>
    <t>763002</t>
  </si>
  <si>
    <t>montáž panelů Novatop vč. dopravy</t>
  </si>
  <si>
    <t>644283867</t>
  </si>
  <si>
    <t>372</t>
  </si>
  <si>
    <t>763111333</t>
  </si>
  <si>
    <t xml:space="preserve">Příčka ze sádrokartonových desek  s nosnou konstrukcí z jednoduchých ocelových profilů UW, CW jednoduše opláštěná deskou impregnovanou H2 tl. 12,5 mm, příčka tl. 100 mm, profil 75 TI tl. 60 mm, EI 30, Rw 45 dB</t>
  </si>
  <si>
    <t>-268389206</t>
  </si>
  <si>
    <t xml:space="preserve">Poznámka k souboru cen:_x000d_
1. V cenách jsou započteny i náklady na tmelení a výztužnou pásku. 2. V cenách nejsou započteny náklady na základní penetrační nátěr; tyto se oceňují cenou cenou -1717. 3. Cenu -1524 lze použít i pro příčky s tepelnou izolací tl. 100 mm o objemové hmotnosti min. 16 kg/m3. 4. Cena -1611 Montáž nosné konstrukce je stanovena pro m2 plochy příčky. 5. Ceny -1621 až -1627 Montáž desek, -1717 Penetrační nátěr, -1718 Úprava spar separační páskou a -1771, -1772 Příplatek za rovinnost jsou stanoveny pro obě strany příčky. 6. V ceně -1611 nejsou započteny náklady na profily; tyto se oceňují ve specifikaci. Doporučené množství na 1 m2 příčky je 1,9 m profilu CW a 0,8 m profilu UW. 7. V cenách -1621 až -1627 nejsou započteny náklady na desky; tato dodávka se oceňuje ve specifikaci. </t>
  </si>
  <si>
    <t>"pod zástřešky"(4,07*2+1,475*2+1,70+2,15+1,00+2,05+4,145*2)*1,00</t>
  </si>
  <si>
    <t>373</t>
  </si>
  <si>
    <t>763121427</t>
  </si>
  <si>
    <t>Stěna předsazená ze sádrokartonových desek s nosnou konstrukcí z ocelových profilů CW, UW jednoduše opláštěná deskou impregnovanou H2 tl. 12,5 mm, TI tl. 40 mm, EI 30 stěna tl. 62,5 mm, profil 50</t>
  </si>
  <si>
    <t>37171368</t>
  </si>
  <si>
    <t xml:space="preserve">Poznámka k souboru cen:_x000d_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a lepené na pásky jsou určeny pro podklad o nerovnosti přes 20 mm. 4. Ceny -1611 a -1612 Montáž nosné konstrukce je stanoveny pro m2 plochy předsazené stěny. 5. V ceně -1611 a -1612 nejsou započteny náklady na profily; tyto se oceňují ve specifikaci. Doporučené množství na 1 m2 stěny je: a) 1,9 m profilu CW a 0,8 m profilu UW u ceny. -1611, b) 1,9 m profilu CD a 0,5 m profilu UD u ceny -1612. 6. V cenách -1621 až -1641 Montáž desek nejsou započteny náklady na desky; tato dodávka se oceňuje ve specifikaci. 7. Ostatní konstrukce a práce a příplatky, neuvedené v tomto souboru cen, se oceňují cenami 763 11-17.. pro příčky ze sádrokartonových desek. </t>
  </si>
  <si>
    <t>"přízemí"(1,70+1,05+2,245+2,795)*2,60</t>
  </si>
  <si>
    <t>"podkroví"(1,10+2,05)*1,20+2,425+(1,20+3,20)/2</t>
  </si>
  <si>
    <t>374</t>
  </si>
  <si>
    <t>998763402</t>
  </si>
  <si>
    <t xml:space="preserve">Přesun hmot pro konstrukce montované z desek  stanovený procentní sazbou (%) z ceny vodorovná dopravní vzdálenost do 50 m v objektech výšky přes 6 do 12 m</t>
  </si>
  <si>
    <t>-1507672868</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</si>
  <si>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</si>
  <si>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</si>
  <si>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</si>
  <si>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375</t>
  </si>
  <si>
    <t>764891125R00</t>
  </si>
  <si>
    <t>Elite komínek odvětrávací, DN 110mm, neizolovaný</t>
  </si>
  <si>
    <t>-456798130</t>
  </si>
  <si>
    <t>"ventilačníhlavice"3</t>
  </si>
  <si>
    <t>376</t>
  </si>
  <si>
    <t>764891129R00</t>
  </si>
  <si>
    <t>Elite zábrana sněhová,včetně příslušenství dl=3,0m</t>
  </si>
  <si>
    <t>sada</t>
  </si>
  <si>
    <t>1981601796</t>
  </si>
  <si>
    <t>377</t>
  </si>
  <si>
    <t>764892330RS1</t>
  </si>
  <si>
    <t xml:space="preserve">Falcované tabule Classic PREMIUM,na dřevo tl. 0,5 mm, povrchová úprava  ozn.  01</t>
  </si>
  <si>
    <t>-589511535</t>
  </si>
  <si>
    <t>378</t>
  </si>
  <si>
    <t>764892332R00</t>
  </si>
  <si>
    <t>Classic PREMIUM štítové lemování vrchní,tl. 0,5 mm ozn. 03</t>
  </si>
  <si>
    <t>2121811272</t>
  </si>
  <si>
    <t>379</t>
  </si>
  <si>
    <t>764898101R00</t>
  </si>
  <si>
    <t>Ruukki kotlík žlabový, vel.žlabu 125 mm</t>
  </si>
  <si>
    <t>-553418653</t>
  </si>
  <si>
    <t>380</t>
  </si>
  <si>
    <t>764898111R00</t>
  </si>
  <si>
    <t>Ruukki žlab podokapní půlkruhový R,velikost 125 mm ozn. 04</t>
  </si>
  <si>
    <t>-563271907</t>
  </si>
  <si>
    <t>381</t>
  </si>
  <si>
    <t>764898121R00</t>
  </si>
  <si>
    <t xml:space="preserve">Ruukki odpadní trouby kruhové, D 87 mm ozn.  05</t>
  </si>
  <si>
    <t>-137229631</t>
  </si>
  <si>
    <t>382</t>
  </si>
  <si>
    <t>764898303RT1</t>
  </si>
  <si>
    <t xml:space="preserve">Ruukki, oplechování parapetů, rš 330 mm plech tl. 0,6 mm,   ozn. 10 - 12</t>
  </si>
  <si>
    <t>-198292926</t>
  </si>
  <si>
    <t>"ozn. 10 - 12"6,35+5,86+5,33</t>
  </si>
  <si>
    <t>383</t>
  </si>
  <si>
    <t>764 891</t>
  </si>
  <si>
    <t xml:space="preserve">Ruukki Clasik větraný hřeben  ozn. 02</t>
  </si>
  <si>
    <t>2021553145</t>
  </si>
  <si>
    <t>384</t>
  </si>
  <si>
    <t>764 892</t>
  </si>
  <si>
    <t>Oplachování změny sklonu střechy z 40° na 12° ozn. 06</t>
  </si>
  <si>
    <t>-1598156680</t>
  </si>
  <si>
    <t>385</t>
  </si>
  <si>
    <t>764 893</t>
  </si>
  <si>
    <t xml:space="preserve">Oplachování změny sklonu střechy z 40° na 9° ozn.  07</t>
  </si>
  <si>
    <t>712709896</t>
  </si>
  <si>
    <t>386</t>
  </si>
  <si>
    <t>764 894</t>
  </si>
  <si>
    <t xml:space="preserve">Lemování přechodu střešní krytiny a fasády  ozn.08</t>
  </si>
  <si>
    <t>-566956926</t>
  </si>
  <si>
    <t>387</t>
  </si>
  <si>
    <t>764 895</t>
  </si>
  <si>
    <t xml:space="preserve">Okapnička okapové hrany střechy  ozn. 09</t>
  </si>
  <si>
    <t>983940604</t>
  </si>
  <si>
    <t>388</t>
  </si>
  <si>
    <t>764 896</t>
  </si>
  <si>
    <t>Oplechování komínu vč. obednění</t>
  </si>
  <si>
    <t>kpl</t>
  </si>
  <si>
    <t>192610729</t>
  </si>
  <si>
    <t>389</t>
  </si>
  <si>
    <t>998764202</t>
  </si>
  <si>
    <t>Přesun hmot pro konstrukce klempířské stanovený procentní sazbou (%) z ceny vodorovná dopravní vzdálenost do 50 m v objektech výšky přes 6 do 12 m</t>
  </si>
  <si>
    <t>-1851254634</t>
  </si>
  <si>
    <t>766</t>
  </si>
  <si>
    <t>Konstrukce truhlářské</t>
  </si>
  <si>
    <t>390</t>
  </si>
  <si>
    <t>611 001</t>
  </si>
  <si>
    <t>Okno dřevěné Euro, izolační trojsklo 2400 x 680 ozn. 01</t>
  </si>
  <si>
    <t>-157626662</t>
  </si>
  <si>
    <t>391</t>
  </si>
  <si>
    <t>611 002</t>
  </si>
  <si>
    <t>Vstupní dveře dřevěné 1kř. otevíravé 1235 x 2400 ozn. 02</t>
  </si>
  <si>
    <t>779240796</t>
  </si>
  <si>
    <t>392</t>
  </si>
  <si>
    <t>611 003</t>
  </si>
  <si>
    <t xml:space="preserve">Vstupní dveře dřevěné 1kř. otevíravé + boč. část s pevným zasklením  1450 x 2400   ozn. 03</t>
  </si>
  <si>
    <t>776245506</t>
  </si>
  <si>
    <t>393</t>
  </si>
  <si>
    <t>611 004</t>
  </si>
  <si>
    <t xml:space="preserve">Vstupní dveře dřevěné 1kř. otevíravé + boč. část s pevným zasklením  1450 x 2400   ozn. 04</t>
  </si>
  <si>
    <t>1758694640</t>
  </si>
  <si>
    <t>394</t>
  </si>
  <si>
    <t>611 005</t>
  </si>
  <si>
    <t>Okno dřevěné Euro, izolační trojsklo, pevné zaskl 2280 x 2120000ozn. 05</t>
  </si>
  <si>
    <t>1289569730</t>
  </si>
  <si>
    <t>395</t>
  </si>
  <si>
    <t>611 006</t>
  </si>
  <si>
    <t>Balkonové dveře 2kř.,izolační trojsklo 1400 x 2400 ozn. 06</t>
  </si>
  <si>
    <t>-1195258042</t>
  </si>
  <si>
    <t>396</t>
  </si>
  <si>
    <t>611 007</t>
  </si>
  <si>
    <t xml:space="preserve">Sestava balkon dveře 2kř + boč. části s pev. zaskl 3585 x 2400    ozn. 07A</t>
  </si>
  <si>
    <t>-1687777523</t>
  </si>
  <si>
    <t>397</t>
  </si>
  <si>
    <t>611 008</t>
  </si>
  <si>
    <t xml:space="preserve">Okno dřevěné Euro pev zaskl  1740 x 2400 ozn. 07B</t>
  </si>
  <si>
    <t>1178510340</t>
  </si>
  <si>
    <t>398</t>
  </si>
  <si>
    <t>611 009</t>
  </si>
  <si>
    <t>Okno dřevěné Euro, izolační trojsklo 2980 x 680 ozn. 08</t>
  </si>
  <si>
    <t>1871924253</t>
  </si>
  <si>
    <t>399</t>
  </si>
  <si>
    <t>611 010</t>
  </si>
  <si>
    <t xml:space="preserve">Sestava -  okno dřevěné Euro, izolační trojsklo 5820 x 680   ozn. 09A + 09B</t>
  </si>
  <si>
    <t>-1390519779</t>
  </si>
  <si>
    <t>400</t>
  </si>
  <si>
    <t>611 021</t>
  </si>
  <si>
    <t xml:space="preserve">Dveře dřevěné plné + oblož. zárubeň + kování 800 x 1970    ozn. 01</t>
  </si>
  <si>
    <t>608256827</t>
  </si>
  <si>
    <t>401</t>
  </si>
  <si>
    <t>611 022</t>
  </si>
  <si>
    <t xml:space="preserve">Dveře dřevěné plné + oblož. zárubeň + kování 900 x 1970    ozn. 02</t>
  </si>
  <si>
    <t>-1206068652</t>
  </si>
  <si>
    <t>402</t>
  </si>
  <si>
    <t>611 023</t>
  </si>
  <si>
    <t xml:space="preserve">Dveře dřevěné plné + oblož. zárubeň + kování 600 x 1970    ozn. 03</t>
  </si>
  <si>
    <t>-138492038</t>
  </si>
  <si>
    <t>403</t>
  </si>
  <si>
    <t>611 024</t>
  </si>
  <si>
    <t xml:space="preserve">Dveře dřevěné proskl 2kř + oblož. zárubeň + kování 1300 x 2250    ozn. 04</t>
  </si>
  <si>
    <t>-1482740318</t>
  </si>
  <si>
    <t>404</t>
  </si>
  <si>
    <t>611 025</t>
  </si>
  <si>
    <t xml:space="preserve">Dveře dřevěné plné + oblož. zárubeň + kování 800 x 1970    ozn. 05</t>
  </si>
  <si>
    <t>-589831631</t>
  </si>
  <si>
    <t>405</t>
  </si>
  <si>
    <t>611 026</t>
  </si>
  <si>
    <t xml:space="preserve">Dveře dřevěné posuv + oblož. zárubeň + kování 1350 x 2250    ozn. 06</t>
  </si>
  <si>
    <t>-1495932737</t>
  </si>
  <si>
    <t>406</t>
  </si>
  <si>
    <t>611 027</t>
  </si>
  <si>
    <t xml:space="preserve">Dveře dřevěné plné + oblož. zárubeň + kování 700 x 1970    ozn. 07</t>
  </si>
  <si>
    <t>-2093689638</t>
  </si>
  <si>
    <t>407</t>
  </si>
  <si>
    <t>611 028</t>
  </si>
  <si>
    <t xml:space="preserve">Dveře dřevěné posuv + oblož. zárubeň + kování 850 x 2020    ozn. 08</t>
  </si>
  <si>
    <t>-1237391618</t>
  </si>
  <si>
    <t>408</t>
  </si>
  <si>
    <t>611 029</t>
  </si>
  <si>
    <t xml:space="preserve">Dveře dřevěné posuv + oblož. zárubeň + kování 1050 x 2020    ozn. 09</t>
  </si>
  <si>
    <t>-2055234537</t>
  </si>
  <si>
    <t>409</t>
  </si>
  <si>
    <t>611 030</t>
  </si>
  <si>
    <t xml:space="preserve">Dveře dřevěné posuv + oblož. zárubeň + kování 1450 x 2020    ozn. 10</t>
  </si>
  <si>
    <t>-1098260475</t>
  </si>
  <si>
    <t>410</t>
  </si>
  <si>
    <t>611 101</t>
  </si>
  <si>
    <t xml:space="preserve">Deska parapetní dřevěná - modřínové hoblované prkno  135 x 20</t>
  </si>
  <si>
    <t>453790834</t>
  </si>
  <si>
    <t>2,40+2,28+2,98*2+2,37+2,95</t>
  </si>
  <si>
    <t>411</t>
  </si>
  <si>
    <t>611 200</t>
  </si>
  <si>
    <t xml:space="preserve">D + M interierové schodiště jednoramenné křivočaré ozn.  T.02A</t>
  </si>
  <si>
    <t>-284862577</t>
  </si>
  <si>
    <t>412</t>
  </si>
  <si>
    <t>611 201</t>
  </si>
  <si>
    <t xml:space="preserve">D + M vnitřní zábradlí pro interierové schodiště ozn.  T.02B.1</t>
  </si>
  <si>
    <t>42372888</t>
  </si>
  <si>
    <t>413</t>
  </si>
  <si>
    <t>611 202</t>
  </si>
  <si>
    <t xml:space="preserve">D + M vnější zábradlí pro interierové schodiště ozn.  T.02B.2</t>
  </si>
  <si>
    <t>489289225</t>
  </si>
  <si>
    <t>414</t>
  </si>
  <si>
    <t>611 203</t>
  </si>
  <si>
    <t xml:space="preserve">D + M interierové schodiště jednoramenné křivočaré ozn.  T.03A</t>
  </si>
  <si>
    <t>292372962</t>
  </si>
  <si>
    <t>415</t>
  </si>
  <si>
    <t>611 204</t>
  </si>
  <si>
    <t xml:space="preserve">D + M vnitřní zábradlí pro interierové schodiště ozn.  T.03B</t>
  </si>
  <si>
    <t>-1558680517</t>
  </si>
  <si>
    <t>416</t>
  </si>
  <si>
    <t>611 300</t>
  </si>
  <si>
    <t xml:space="preserve">D + M vestavěná skříň do zádveří      ozn. T.04</t>
  </si>
  <si>
    <t>-1846052380</t>
  </si>
  <si>
    <t>417</t>
  </si>
  <si>
    <t>611 301</t>
  </si>
  <si>
    <t xml:space="preserve">D + M vestavěné pódium na spaní      ozn.  T.07</t>
  </si>
  <si>
    <t>247555088</t>
  </si>
  <si>
    <t>441</t>
  </si>
  <si>
    <t>611031</t>
  </si>
  <si>
    <t>dodávka a montáž požární dveře 900x2400 mm včetně zárubně ozn. O/02</t>
  </si>
  <si>
    <t>-1878273813</t>
  </si>
  <si>
    <t>418</t>
  </si>
  <si>
    <t>766 002</t>
  </si>
  <si>
    <t>Montáž Euro oken a vchodových dveří</t>
  </si>
  <si>
    <t>-2102082515</t>
  </si>
  <si>
    <t>2,40*0,68+1,235*2,40*2+1,45*2,40+1,45*2,40+2,28*2,120+1,40*2,40*3+3,585*2,40+1,74*2,40+2,98*0,68*2+5,82*0,68*2+0,80*1,97*2+0,90*1,97+0,60*1,97</t>
  </si>
  <si>
    <t>1,30*2,25+0,80*1,97*6+1,35*2,25+0,70*1,97*6+0,85*2,02+1,05*2,02+1,45*2,02</t>
  </si>
  <si>
    <t>419</t>
  </si>
  <si>
    <t>766670011</t>
  </si>
  <si>
    <t>Montáž obložkové zárubně a dřevěného křídla dveří</t>
  </si>
  <si>
    <t>722743616</t>
  </si>
  <si>
    <t>420</t>
  </si>
  <si>
    <t>7666941113</t>
  </si>
  <si>
    <t>Montáž parapetních desek š. do 30 cm, dl. 260 cm</t>
  </si>
  <si>
    <t>-975029142</t>
  </si>
  <si>
    <t>421</t>
  </si>
  <si>
    <t>766694114</t>
  </si>
  <si>
    <t xml:space="preserve">Montáž ostatních truhlářských konstrukcí  parapetních desek dřevěných nebo plastových šířky do 300 mm, délky přes 2600 mm</t>
  </si>
  <si>
    <t>1206523194</t>
  </si>
  <si>
    <t xml:space="preserve">Poznámka k souboru cen:_x000d_
1. Cenami -8111 a -8112 se oceňuje montáž vrat oboru JKPOV 611. 2. Cenami -97 . . nelze oceňovat venkovní krycí lišty balkónových dveří; tato montáž se oceňuje cenou -1610. </t>
  </si>
  <si>
    <t>771</t>
  </si>
  <si>
    <t>Podlahy z dlaždic</t>
  </si>
  <si>
    <t>422</t>
  </si>
  <si>
    <t>771574112</t>
  </si>
  <si>
    <t xml:space="preserve">Montáž podlah z dlaždic keramických  lepených flexibilním lepidlem režných nebo glazovaných hladkých přes 6 do 9 ks/ m2</t>
  </si>
  <si>
    <t>1128587276</t>
  </si>
  <si>
    <t>"1.NP"3,06+3,87+1,56</t>
  </si>
  <si>
    <t>"2.NP"4,72+24,35+4,68</t>
  </si>
  <si>
    <t>423</t>
  </si>
  <si>
    <t>597 001</t>
  </si>
  <si>
    <t>Dodávka dlažby dle výběru investora</t>
  </si>
  <si>
    <t>-1627619421</t>
  </si>
  <si>
    <t>42,24*1,10</t>
  </si>
  <si>
    <t>424</t>
  </si>
  <si>
    <t>771579191</t>
  </si>
  <si>
    <t xml:space="preserve">Montáž podlah z dlaždic keramických  Příplatek k cenám za plochu do 5 m2 jednotlivě</t>
  </si>
  <si>
    <t>428048262</t>
  </si>
  <si>
    <t>"2.NP"4,72+4,68</t>
  </si>
  <si>
    <t>425</t>
  </si>
  <si>
    <t>998771202</t>
  </si>
  <si>
    <t>Přesun hmot pro podlahy z dlaždic stanovený procentní sazbou (%) z ceny vodorovná dopravní vzdálenost do 50 m v objektech výšky přes 6 do 12 m</t>
  </si>
  <si>
    <t>1425651995</t>
  </si>
  <si>
    <t>772</t>
  </si>
  <si>
    <t>Podlahy z kamene</t>
  </si>
  <si>
    <t>426</t>
  </si>
  <si>
    <t>772231302</t>
  </si>
  <si>
    <t xml:space="preserve">Montáž obkladu schodišťových stupňů deskami z tvrdých kamenů  kladených do malty s přímou nebo zakřivenou výstupní čárou deskami stupnicovými pravoúhlými nebo kosoúhlými, tl. 30 mm</t>
  </si>
  <si>
    <t>-839764353</t>
  </si>
  <si>
    <t>1,98*8</t>
  </si>
  <si>
    <t>427</t>
  </si>
  <si>
    <t>772521140</t>
  </si>
  <si>
    <t xml:space="preserve">Kladení dlažby z kamene  do malty z nejvýše dvou rozdílných druhů pravoúhlých desek nebo dlaždic ve skladbě se pravidelně opakujících, tl. do 30 mm</t>
  </si>
  <si>
    <t>1040375492</t>
  </si>
  <si>
    <t xml:space="preserve">Poznámka k souboru cen:_x000d_
1. Vyrovnání podkladu se oceňuje cenami souboru cen 771 99-01 Vyrovnání podkladu samonivelační stěrkou části A01 katalogu 771 Podlahy z dlaždic. 2. V cenách kladení dlažby na terče 772 52-81 jsou započteny i náklady na dodávku terčů. </t>
  </si>
  <si>
    <t>"P4"18,115*1,96</t>
  </si>
  <si>
    <t>"zástřešek"7,15+6,40</t>
  </si>
  <si>
    <t>428</t>
  </si>
  <si>
    <t>58382165</t>
  </si>
  <si>
    <t>deska obkladová žula tryskaná tl 3cm do 0,24m2</t>
  </si>
  <si>
    <t>82904293</t>
  </si>
  <si>
    <t>88,24*1,10+15,84*0,30*1,10</t>
  </si>
  <si>
    <t>102,29*1,04 'Přepočtené koeficientem množství</t>
  </si>
  <si>
    <t>429</t>
  </si>
  <si>
    <t>998772202</t>
  </si>
  <si>
    <t xml:space="preserve">Přesun hmot pro kamenné dlažby, obklady schodišťových stupňů a soklů  stanovený procentní sazbou (%) z ceny vodorovná dopravní vzdálenost do 50 m v objektech výšky přes 6 do 12 m</t>
  </si>
  <si>
    <t>-1497661335</t>
  </si>
  <si>
    <t>775</t>
  </si>
  <si>
    <t>Podlahy skládané</t>
  </si>
  <si>
    <t>430</t>
  </si>
  <si>
    <t>775 001</t>
  </si>
  <si>
    <t>Dodávka amontáž lamelové podlahy tl. 15 mm</t>
  </si>
  <si>
    <t>-1336423237</t>
  </si>
  <si>
    <t>"přízemí"19,44+17,54+12,81+42,75+2,99+2,79</t>
  </si>
  <si>
    <t>"podkroví"8,45+10,33+23,81+5,08+2,53+2,21</t>
  </si>
  <si>
    <t>431</t>
  </si>
  <si>
    <t>998775202</t>
  </si>
  <si>
    <t xml:space="preserve">Přesun hmot pro podlahy skládané  stanovený procentní sazbou (%) z ceny vodorovná dopravní vzdálenost do 50 m v objektech výšky přes 6 do 12 m</t>
  </si>
  <si>
    <t>1163469015</t>
  </si>
  <si>
    <t>781</t>
  </si>
  <si>
    <t>Dokončovací práce - obklady</t>
  </si>
  <si>
    <t>432</t>
  </si>
  <si>
    <t>781414111</t>
  </si>
  <si>
    <t xml:space="preserve">Montáž obkladů vnitřních stěn z obkladaček a dekorů (listel) pórovinových  lepených flexibilním lepidlem z obkladaček pravoúhlých do 22 ks/m2</t>
  </si>
  <si>
    <t>-1965314998</t>
  </si>
  <si>
    <t>"1.08"(5,76+0,60*2)*0,76</t>
  </si>
  <si>
    <t>433</t>
  </si>
  <si>
    <t>597 010</t>
  </si>
  <si>
    <t>Dodávka obkladů dle výběru</t>
  </si>
  <si>
    <t>-542591779</t>
  </si>
  <si>
    <t>75,33*1,10</t>
  </si>
  <si>
    <t>434</t>
  </si>
  <si>
    <t>998781202</t>
  </si>
  <si>
    <t xml:space="preserve">Přesun hmot pro obklady keramické  stanovený procentní sazbou (%) z ceny vodorovná dopravní vzdálenost do 50 m v objektech výšky přes 6 do 12 m</t>
  </si>
  <si>
    <t>-1217507599</t>
  </si>
  <si>
    <t>783</t>
  </si>
  <si>
    <t>Dokončovací práce - nátěry</t>
  </si>
  <si>
    <t>435</t>
  </si>
  <si>
    <t>783 001</t>
  </si>
  <si>
    <t>Nátěr vytrzovacím voskem - bezbarvý</t>
  </si>
  <si>
    <t>357272406</t>
  </si>
  <si>
    <t>"stěny Novatop vnější"247,83</t>
  </si>
  <si>
    <t>"vnitřní"226,89*2</t>
  </si>
  <si>
    <t>"biodesky"304,00</t>
  </si>
  <si>
    <t>436</t>
  </si>
  <si>
    <t>783213101</t>
  </si>
  <si>
    <t>Napouštěcí nátěr tesařských konstrukcí zabudovaných do konstrukce jednonásobný syntetický</t>
  </si>
  <si>
    <t>-1875777620</t>
  </si>
  <si>
    <t xml:space="preserve">Poznámka k souboru cen:_x000d_
1. Položky souboru cen jsou určeny pro preventivní nátěr tesařských konstrukcí (např. krovu). 2. Položky jednonásobného nátěru jsou určeny pro ochranu dřeva v interiéru pod lazurovací nebo krycí nátěry. 3. Položky dvojnásobného nátěru jsou určeny pro ochranu dřeva jako samostatného impregnačního nátěru tesařské konstrukce v interéru nebo pro ochranu dřeva pod lazurovací nebo krycí nátěry v exteriéru. </t>
  </si>
  <si>
    <t>"zástřešek"39,85</t>
  </si>
  <si>
    <t>437</t>
  </si>
  <si>
    <t>783218111</t>
  </si>
  <si>
    <t>Lazurovací nátěr tesařských konstrukcí dvojnásobný syntetický</t>
  </si>
  <si>
    <t>1593849606</t>
  </si>
  <si>
    <t>39,85</t>
  </si>
  <si>
    <t>784</t>
  </si>
  <si>
    <t>Dokončovací práce - malby a tapety</t>
  </si>
  <si>
    <t>438</t>
  </si>
  <si>
    <t>784181101</t>
  </si>
  <si>
    <t>Penetrace podkladu jednonásobná základní akrylátová v místnostech výšky do 3,80 m</t>
  </si>
  <si>
    <t>-692185054</t>
  </si>
  <si>
    <t>"omítky"17,36</t>
  </si>
  <si>
    <t>"sdk"26,28+(1,70+1,05+2,245+2,795)*0,6</t>
  </si>
  <si>
    <t>439</t>
  </si>
  <si>
    <t>784221101</t>
  </si>
  <si>
    <t>Malby z malířských směsí otěruvzdorných za sucha dvojnásobné, bílé za sucha otěruvzdorné dobře v místnostech výšky do 3,80 m</t>
  </si>
  <si>
    <t>912513999</t>
  </si>
  <si>
    <t>48,31</t>
  </si>
  <si>
    <t>02 - SO 02 Vodovodní přípojka</t>
  </si>
  <si>
    <t xml:space="preserve">    8 - Trubní vedení</t>
  </si>
  <si>
    <t>1359684266</t>
  </si>
  <si>
    <t>27,00*0,60*1,50</t>
  </si>
  <si>
    <t>"rozšíření pro vod. šachtu"1,20*0,60*1,50</t>
  </si>
  <si>
    <t>-2112918982</t>
  </si>
  <si>
    <t>25,38*0,5</t>
  </si>
  <si>
    <t>151101101</t>
  </si>
  <si>
    <t xml:space="preserve">Zřízení pažení a rozepření stěn rýh pro podzemní vedení pro všechny šířky rýhy  příložné pro jakoukoliv mezerovitost, hloubky do 2 m</t>
  </si>
  <si>
    <t>1392937917</t>
  </si>
  <si>
    <t xml:space="preserve">Poznámka k souboru cen:_x000d_
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 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 </t>
  </si>
  <si>
    <t>27,00*1,50*2</t>
  </si>
  <si>
    <t>151101111</t>
  </si>
  <si>
    <t xml:space="preserve">Odstranění pažení a rozepření stěn rýh pro podzemní vedení  s uložením materiálu na vzdálenost do 3 m od kraje výkopu příložné, hloubky do 2 m</t>
  </si>
  <si>
    <t>2054275892</t>
  </si>
  <si>
    <t>161101101</t>
  </si>
  <si>
    <t xml:space="preserve">Svislé přemístění výkopku  bez naložení do dopravní nádoby avšak s vyprázdněním dopravní nádoby na hromadu nebo do dopravního prostředku z horniny tř. 1 až 4, při hloubce výkopu přes 1 do 2,5 m</t>
  </si>
  <si>
    <t>-58294259</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</si>
  <si>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 2. Ceny pro hloubku přes 1 do 2,5 m, přes 2,5 m do 4 m atd. jsou určeny pro svislé přemístění výkopku od 0 do 2,5 m, od 0 do 4 m atd. 3. Množství materiálu i stavební suti z rozbouraných konstrukcí pro přemístění se rovná objemu konstrukcí před rozbouráním. </t>
  </si>
  <si>
    <t>162201101</t>
  </si>
  <si>
    <t xml:space="preserve">Vodorovné přemístění výkopku nebo sypaniny po suchu  na obvyklém dopravním prostředku, bez naložení výkopku, avšak se složením bez rozhrnutí z horniny tř. 1 až 4 na vzdálenost do 20 m</t>
  </si>
  <si>
    <t>953210808</t>
  </si>
  <si>
    <t>"na meziskládku"25,38</t>
  </si>
  <si>
    <t>"zpět na zásyp"25,38-6,48</t>
  </si>
  <si>
    <t>174101101</t>
  </si>
  <si>
    <t xml:space="preserve">Zásyp sypaninou z jakékoliv horniny  s uložením výkopku ve vrstvách se zhutněním jam, šachet, rýh nebo kolem objektů v těchto vykopávkách</t>
  </si>
  <si>
    <t>-1444764533</t>
  </si>
  <si>
    <t>25,38</t>
  </si>
  <si>
    <t>"odpočet pískového lože"-6,48</t>
  </si>
  <si>
    <t>175101201</t>
  </si>
  <si>
    <t>Obsypání objektů nad přilehlým původním terénem sypaninou z vhodných hornin 1 až 4 nebo materiálem uloženým ve vzdálenosti do 3 m od vnějšího kraje objektu pro jakoukoliv míru zhutnění bez prohození sypaniny sítem</t>
  </si>
  <si>
    <t>36607258</t>
  </si>
  <si>
    <t xml:space="preserve">Poznámka k souboru cen:_x000d_
1. Ceny jsou určeny pro objem obsypu do vzdálenosti 3 m od přilehlého líce objektu nad přilehlým původním terénem. Zásyp pod tímto terénem se oceňuje jako zásyp okolo objektu cenami 174 10-1101, 174 10-1103 nebo 174 20-1101 a 174 20-1103; zbývající obsyp se ocení příslušnými cenami souboru cen 171 . 0-11 Uložení sypaniny do násypů. 2. Ceny platí i pro sypání ochranných valů nebo těch jejich částí, jejichž šířka je v koruně menší než 3 m. Uložení výkopku (sypaniny) do zmíněných valů nebo jejich částí, jejichž šířka v koruně je 3 m a více, se oceňuje cenou 171 20-1101 Uložení sypaniny do nezhutněných násypů. 3. Ceny nelze použít pro obsyp potrubí; tento se oceňuje cenami 175 11-11 Obsyp potrubí ručně, nebo 175 15-11 Obsypání potrubí strojně. 4. V cenách nejsou započteny náklady na: a) svahování obsypu; toto se oceňuje cenami souboru cen 182 . 0-11 Svahování, b) humusování obsypu; toto se oceňuje cenami souboru cen 18 . 30-11 Rozprostření a urovnání ornice, c) osetí obsypu; toto se oceňuje příslušnými cenami souborů cen části A Zřízení konstrukcí katalogu 823-2 Rekultivace. 5. Vzdáleností do 3 m uvedenou v popisu souboru cen se rozumí nejkratší vzdálenost těžiště hromady nebo dočasné skládky, z níž se sypanina odebírá, od vnějšího okraje objektu. Použije-li se pro obsyp objektů sypaniny ze zeminy, kterou je nutno přemisťovat ze vzdálenosti přes 30 m od vnějšího okraje objektu a rozpojovat, oceňuje se toto a) přemístění sypaniny cenami souboru cen 162 . 0-1 . Vodorovné přemístění výkopku, b) rozpojení dle čl. 3172 Všeobecných podmínek katalogu přičemž se vzdálenost 3 m od celkové vzdálenosti neodečítá. 6. Míru zhutnění předepisuje projekt. 7. V cenách nejsou zahrnuty náklady na nakupovanou sypaninu. Tato se oceňuje ve specifikaci. </t>
  </si>
  <si>
    <t>18,90*0,5</t>
  </si>
  <si>
    <t>451572111</t>
  </si>
  <si>
    <t>Lože pod potrubí, stoky a drobné objekty v otevřeném výkopu z kameniva drobného těženého 0 až 4 mm</t>
  </si>
  <si>
    <t>-1012313147</t>
  </si>
  <si>
    <t xml:space="preserve">Poznámka k souboru cen:_x000d_
1. Ceny -1111 a -1192 lze použít i pro zřízení sběrných vrstev nad drenážními trubkami. 2. V cenách -5111 a -1192 jsou započteny i náklady na prohození výkopku získaného při zemních pracích. </t>
  </si>
  <si>
    <t>"podsyp a obsyp potrubí"</t>
  </si>
  <si>
    <t>27,00*0,60*0,40</t>
  </si>
  <si>
    <t>Trubní vedení</t>
  </si>
  <si>
    <t>870 100</t>
  </si>
  <si>
    <t>dodávka a montáž plastové vodoměrné šachty včetně poklopu</t>
  </si>
  <si>
    <t>290709775</t>
  </si>
  <si>
    <t>870 101</t>
  </si>
  <si>
    <t>napojení na stávající rozvod</t>
  </si>
  <si>
    <t>-1756820890</t>
  </si>
  <si>
    <t>871171141</t>
  </si>
  <si>
    <t>Montáž vodovodního potrubí z plastů v otevřeném výkopu z polyetylenu PE 100 svařovaných na tupo SDR 11/PN16 D 40 x 3,7 mm</t>
  </si>
  <si>
    <t>1841907842</t>
  </si>
  <si>
    <t xml:space="preserve">Poznámka k souboru cen:_x000d_
1. V cenách potrubí nejsou započteny náklady na: a) dodání potrubí; potrubí se oceňuje ve specifikaci; ztratné lze dohodnout u trub polyetylénových ve výši 1,5 %; u trub z tvrdého PVC ve výši 3 %, b) dodání tvarovek; tvarovky se oceňují ve specifikaci. 2. Ceny -2111 jsou určeny i pro plošné kolektory primárních okruhů tepelných čerpadel. </t>
  </si>
  <si>
    <t>28613596</t>
  </si>
  <si>
    <t>potrubí dvouvrstvé PE100 s 10% signalizační vrstvou SDR 11 40x3,7 dl 12m</t>
  </si>
  <si>
    <t>1688484395</t>
  </si>
  <si>
    <t>27,00*1,10</t>
  </si>
  <si>
    <t>892233122</t>
  </si>
  <si>
    <t>Proplach a dezinfekce vodovodního potrubí DN od 40 do 70</t>
  </si>
  <si>
    <t>-290798013</t>
  </si>
  <si>
    <t xml:space="preserve">Poznámka k souboru cen:_x000d_
1. V cenách jsou započteny náklady na napuštění a vypuštění vody, dodání vody a dezinfekčního prostředku. </t>
  </si>
  <si>
    <t>892241111</t>
  </si>
  <si>
    <t>Tlakové zkoušky vodou na potrubí DN do 80</t>
  </si>
  <si>
    <t>1116899287</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</si>
  <si>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</si>
  <si>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998276101</t>
  </si>
  <si>
    <t>Přesun hmot pro trubní vedení hloubené z trub z plastických hmot nebo sklolaminátových pro vodovody nebo kanalizace v otevřeném výkopu dopravní vzdálenost do 15 m</t>
  </si>
  <si>
    <t>-1741954565</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</si>
  <si>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</si>
  <si>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722270104</t>
  </si>
  <si>
    <t xml:space="preserve">Vodoměrové sestavy  závitové G 6/4</t>
  </si>
  <si>
    <t>-708659907</t>
  </si>
  <si>
    <t xml:space="preserve">Poznámka k souboru cen:_x000d_
1. Cenami nelze oceňovat montáže vodoměrů při zřizování vodovodních přípojek; tyto práce se oceňují cenami souboru cen 722 26- . 9 Oprava vodoměrů, části C 02. </t>
  </si>
  <si>
    <t>03 - SO 03 Přípojka splaškové kanalizace</t>
  </si>
  <si>
    <t>132301201</t>
  </si>
  <si>
    <t xml:space="preserve">Hloubení zapažených i nezapažených rýh šířky přes 600 do 2 000 mm  s urovnáním dna do předepsaného profilu a spádu v hornině tř. 4 do 100 m3</t>
  </si>
  <si>
    <t>402878732</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</si>
  <si>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</si>
  <si>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55,00*0,80*1,50</t>
  </si>
  <si>
    <t>132301209</t>
  </si>
  <si>
    <t xml:space="preserve">Hloubení zapažených i nezapažených rýh šířky přes 600 do 2 000 mm  s urovnáním dna do předepsaného profilu a spádu v hornině tř. 4 Příplatek k cenám za lepivost horniny tř. 4</t>
  </si>
  <si>
    <t>463553373</t>
  </si>
  <si>
    <t>66,00*0,5</t>
  </si>
  <si>
    <t>-285114836</t>
  </si>
  <si>
    <t>55,00*1,50*2</t>
  </si>
  <si>
    <t>-1877806286</t>
  </si>
  <si>
    <t>165,00</t>
  </si>
  <si>
    <t>-1267847310</t>
  </si>
  <si>
    <t>66,00</t>
  </si>
  <si>
    <t>-328128352</t>
  </si>
  <si>
    <t>"na meziskládku"66,00</t>
  </si>
  <si>
    <t xml:space="preserve">"zpět  na zásyp"66,00-17,60</t>
  </si>
  <si>
    <t>1511417926</t>
  </si>
  <si>
    <t>"odpočet pískového lože"-17,60</t>
  </si>
  <si>
    <t>-1518236298</t>
  </si>
  <si>
    <t>48,40*0,5</t>
  </si>
  <si>
    <t>-1600911421</t>
  </si>
  <si>
    <t>55,00*0,80*0,40</t>
  </si>
  <si>
    <t>870 200</t>
  </si>
  <si>
    <t>revizní kanalizační šachta DN 600 + litinový poklop</t>
  </si>
  <si>
    <t>1154038868</t>
  </si>
  <si>
    <t>870 201</t>
  </si>
  <si>
    <t>napojení na stávajcí kanalizaci</t>
  </si>
  <si>
    <t>1160848273</t>
  </si>
  <si>
    <t>871315211</t>
  </si>
  <si>
    <t>Kanalizační potrubí z tvrdého PVC v otevřeném výkopu ve sklonu do 20 %, hladkého plnostěnného jednovrstvého, tuhost třídy SN 4 DN 160</t>
  </si>
  <si>
    <t>1650690446</t>
  </si>
  <si>
    <t xml:space="preserve">Poznámka k souboru cen:_x000d_
1. V cenách jsou započteny i náklady na dodání trub včetně gumového těsnění. 2. Použití trub dle tuhostí: a) třída SN 4: kanalizační sítě, přípojky, odvodňování pozemků s výškou krytí až 4 m b) třída SN 8: kanalizační sítě v nestandartních podmínkách uložení, vysoké teplotní a mechanické zatížení s výškou krytí do 8 m c) SN 10: kanalizační sítě, přípojky, odvodňování pozemků s výškou krytí &amp;gt; 8 m d) třída SN 12: kanalizační sítě s vysokým statickým zatížením a dynamickými rázy, při rychlosti média až 15 m/s a výškou krytí 0,7-10 m e) třída SN 16: kanalizační sítě s vysokým statickým zatížením a dynamickými rázy avýškou krytí 0,5-12 m. </t>
  </si>
  <si>
    <t>-477903012</t>
  </si>
  <si>
    <t>04 - SO 04 Přípojka dešťové kanalizace</t>
  </si>
  <si>
    <t>-437363437</t>
  </si>
  <si>
    <t>55,00*0,80*1,20</t>
  </si>
  <si>
    <t>-1696862025</t>
  </si>
  <si>
    <t>52,80*0,5</t>
  </si>
  <si>
    <t>-285589592</t>
  </si>
  <si>
    <t>"na meziskládku"52,80</t>
  </si>
  <si>
    <t>"zpět na zásyp"52,80-16,00</t>
  </si>
  <si>
    <t>-819483203</t>
  </si>
  <si>
    <t>85,80</t>
  </si>
  <si>
    <t>"odpočet pískového lože"-16,00</t>
  </si>
  <si>
    <t>-80564621</t>
  </si>
  <si>
    <t>"podsyp a obsyp potrubí"50,00*0,80*0,40</t>
  </si>
  <si>
    <t>kontrolní šachta KŠ - 1</t>
  </si>
  <si>
    <t>-63201975</t>
  </si>
  <si>
    <t>870 102</t>
  </si>
  <si>
    <t>Dodávka amontáž vsakovací systém vč. zemní prací par dle projektu</t>
  </si>
  <si>
    <t>-982298348</t>
  </si>
  <si>
    <t>871275211</t>
  </si>
  <si>
    <t>Kanalizační potrubí z tvrdého PVC v otevřeném výkopu ve sklonu do 20 %, hladkého plnostěnného jednovrstvého, tuhost třídy SN 4 DN 125</t>
  </si>
  <si>
    <t>-1434875447</t>
  </si>
  <si>
    <t>359756255</t>
  </si>
  <si>
    <t>05 - SO 05 Venkovní úpravy</t>
  </si>
  <si>
    <t xml:space="preserve">    200 - Venkovní úpravy</t>
  </si>
  <si>
    <t>Venkovní úpravy</t>
  </si>
  <si>
    <t>200100</t>
  </si>
  <si>
    <t>Zpevněná plocha - pískový mlat</t>
  </si>
  <si>
    <t>-1788991696</t>
  </si>
  <si>
    <t>159,00</t>
  </si>
  <si>
    <t>200101</t>
  </si>
  <si>
    <t>Odvodňovací žlab</t>
  </si>
  <si>
    <t>615793426</t>
  </si>
  <si>
    <t>16,00+15,00</t>
  </si>
  <si>
    <t>200102</t>
  </si>
  <si>
    <t>Propustek DN 400 kompletní provedení</t>
  </si>
  <si>
    <t>453611682</t>
  </si>
  <si>
    <t>6,00</t>
  </si>
  <si>
    <t>200103</t>
  </si>
  <si>
    <t>Opšrná zeď výška 650 mm</t>
  </si>
  <si>
    <t>-7344926</t>
  </si>
  <si>
    <t>14,30</t>
  </si>
  <si>
    <t>200104</t>
  </si>
  <si>
    <t>Oplocení včetně branky</t>
  </si>
  <si>
    <t>-2044193867</t>
  </si>
  <si>
    <t>31,00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</si>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</sst>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3">
    <numFmt numFmtId="164" formatCode="#,##0.00%"/>
    <numFmt numFmtId="165" formatCode="dd\.mm\.yyyy"/>
    <numFmt numFmtId="166" formatCode="#,##0.00000"/>
  </numFmts>
  <fonts count="47">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FF0000"/>
      <name val="Trebuchet MS"/>
    </font>
    <font>
      <sz val="8"/>
      <color rgb="FF0000A8"/>
      <name val="Trebuchet MS"/>
    </font>
    <font>
      <sz val="8"/>
      <name val="Trebuchet MS"/>
      <family val="0"/>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top style="hair">
        <color rgb="FF969696"/>
      </top>
    </border>
    <border>
      <right style="thin">
        <color rgb="FF000000"/>
      </right>
      <top style="hair">
        <color rgb="FF000000"/>
      </top>
      <bottom style="hair">
        <color rgb="FF000000"/>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6" fillId="0" borderId="0" applyNumberFormat="0" applyFill="0" applyBorder="0" applyAlignment="0" applyProtection="0"/>
  </cellStyleXfs>
  <cellXfs count="376">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protection locked="0"/>
    </xf>
    <xf numFmtId="0" fontId="13" fillId="2" borderId="0" xfId="0" applyFont="1" applyFill="1" applyAlignment="1" applyProtection="1">
      <alignment horizontal="left" vertical="center"/>
    </xf>
    <xf numFmtId="0" fontId="14" fillId="2" borderId="0" xfId="0" applyFont="1" applyFill="1" applyAlignment="1" applyProtection="1">
      <alignment vertical="center"/>
    </xf>
    <xf numFmtId="0" fontId="15" fillId="2" borderId="0" xfId="0" applyFont="1" applyFill="1" applyAlignment="1" applyProtection="1">
      <alignment horizontal="left" vertical="center"/>
    </xf>
    <xf numFmtId="0" fontId="16" fillId="2" borderId="0" xfId="1" applyFont="1" applyFill="1" applyAlignment="1" applyProtection="1">
      <alignment vertical="center"/>
    </xf>
    <xf numFmtId="0" fontId="46"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7" fillId="0" borderId="0" xfId="0" applyFont="1" applyBorder="1" applyAlignment="1" applyProtection="1">
      <alignment horizontal="left" vertical="center"/>
    </xf>
    <xf numFmtId="0" fontId="0" fillId="0" borderId="6" xfId="0" applyBorder="1" applyProtection="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21" fillId="0" borderId="0" xfId="0" applyFont="1" applyAlignment="1">
      <alignment horizontal="left" vertical="top"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top" wrapText="1"/>
    </xf>
    <xf numFmtId="0" fontId="21" fillId="0" borderId="0" xfId="0" applyFont="1" applyAlignment="1">
      <alignment horizontal="left" vertical="center"/>
    </xf>
    <xf numFmtId="0" fontId="20"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4" fontId="22" fillId="0" borderId="8"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164" fontId="1" fillId="0" borderId="0" xfId="0" applyNumberFormat="1" applyFont="1" applyBorder="1" applyAlignment="1" applyProtection="1">
      <alignment horizontal="center" vertical="center"/>
    </xf>
    <xf numFmtId="4" fontId="21" fillId="0" borderId="0" xfId="0" applyNumberFormat="1" applyFont="1" applyBorder="1" applyAlignment="1" applyProtection="1">
      <alignmen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3" fillId="4" borderId="10" xfId="0" applyFont="1" applyFill="1" applyBorder="1" applyAlignment="1" applyProtection="1">
      <alignment horizontal="lef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7"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20"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5" xfId="0" applyFont="1" applyBorder="1" applyAlignment="1">
      <alignment vertical="center"/>
    </xf>
    <xf numFmtId="0" fontId="23" fillId="0" borderId="0" xfId="0" applyFont="1" applyAlignment="1" applyProtection="1">
      <alignment vertical="center"/>
    </xf>
    <xf numFmtId="165" fontId="2" fillId="0" borderId="0" xfId="0" applyNumberFormat="1" applyFont="1" applyAlignment="1" applyProtection="1">
      <alignment horizontal="lef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9" xfId="0" applyFont="1" applyBorder="1" applyAlignment="1">
      <alignment vertical="center"/>
    </xf>
    <xf numFmtId="0" fontId="1" fillId="0" borderId="18" xfId="0" applyFont="1" applyBorder="1" applyAlignment="1" applyProtection="1">
      <alignment horizontal="left" vertical="center"/>
    </xf>
    <xf numFmtId="0" fontId="0" fillId="0" borderId="19" xfId="0" applyFont="1" applyBorder="1" applyAlignment="1" applyProtection="1">
      <alignmen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0" fontId="2" fillId="5" borderId="11"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3"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4" fillId="0" borderId="5"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0" fillId="0" borderId="0" xfId="0" applyFont="1" applyAlignment="1" applyProtection="1">
      <alignment horizontal="center" vertical="center"/>
    </xf>
    <xf numFmtId="0" fontId="4" fillId="0" borderId="5" xfId="0" applyFont="1" applyBorder="1" applyAlignment="1">
      <alignment vertical="center"/>
    </xf>
    <xf numFmtId="4" fontId="31" fillId="0" borderId="18"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9" xfId="0" applyNumberFormat="1" applyFont="1" applyBorder="1" applyAlignment="1" applyProtection="1">
      <alignment vertical="center"/>
    </xf>
    <xf numFmtId="0" fontId="4" fillId="0" borderId="0" xfId="0" applyFont="1" applyAlignment="1">
      <alignment horizontal="left" vertical="center"/>
    </xf>
    <xf numFmtId="4" fontId="31" fillId="0" borderId="23" xfId="0" applyNumberFormat="1" applyFont="1" applyBorder="1" applyAlignment="1" applyProtection="1">
      <alignment vertical="center"/>
    </xf>
    <xf numFmtId="4" fontId="31" fillId="0" borderId="24" xfId="0" applyNumberFormat="1" applyFont="1" applyBorder="1" applyAlignment="1" applyProtection="1">
      <alignment vertical="center"/>
    </xf>
    <xf numFmtId="166" fontId="31" fillId="0" borderId="24" xfId="0" applyNumberFormat="1" applyFont="1" applyBorder="1" applyAlignment="1" applyProtection="1">
      <alignment vertical="center"/>
    </xf>
    <xf numFmtId="4" fontId="31" fillId="0" borderId="25" xfId="0" applyNumberFormat="1" applyFont="1" applyBorder="1" applyAlignment="1" applyProtection="1">
      <alignment vertical="center"/>
    </xf>
    <xf numFmtId="0" fontId="0" fillId="0" borderId="0" xfId="0" applyProtection="1">
      <protection locked="0"/>
    </xf>
    <xf numFmtId="0" fontId="14" fillId="2" borderId="0" xfId="0" applyFont="1" applyFill="1" applyAlignment="1">
      <alignment vertical="center"/>
    </xf>
    <xf numFmtId="0" fontId="15" fillId="2" borderId="0" xfId="0" applyFont="1" applyFill="1" applyAlignment="1">
      <alignment horizontal="left" vertical="center"/>
    </xf>
    <xf numFmtId="0" fontId="32" fillId="2" borderId="0" xfId="1" applyFont="1" applyFill="1" applyAlignment="1">
      <alignment vertical="center"/>
    </xf>
    <xf numFmtId="0" fontId="14"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20" fillId="0" borderId="0" xfId="0" applyFont="1" applyBorder="1" applyAlignment="1" applyProtection="1">
      <alignment horizontal="left" vertical="center" wrapText="1"/>
    </xf>
    <xf numFmtId="0" fontId="0" fillId="0" borderId="0" xfId="0" applyFont="1" applyBorder="1" applyAlignment="1" applyProtection="1">
      <alignment vertical="center"/>
      <protection locked="0"/>
    </xf>
    <xf numFmtId="0" fontId="3" fillId="0" borderId="0" xfId="0" applyFont="1" applyBorder="1" applyAlignment="1" applyProtection="1">
      <alignment horizontal="left" vertical="center" wrapText="1"/>
    </xf>
    <xf numFmtId="0" fontId="20"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0" fillId="0" borderId="0" xfId="0" applyFont="1" applyBorder="1" applyAlignment="1" applyProtection="1">
      <alignment horizontal="lef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3"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0" fillId="0" borderId="0" xfId="0" applyFont="1" applyAlignment="1" applyProtection="1">
      <alignment horizontal="left" vertical="center" wrapText="1"/>
    </xf>
    <xf numFmtId="0" fontId="2" fillId="0" borderId="0" xfId="0" applyFont="1" applyAlignment="1" applyProtection="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5" fillId="0" borderId="0" xfId="0" applyNumberFormat="1" applyFont="1" applyAlignment="1" applyProtection="1"/>
    <xf numFmtId="166" fontId="34" fillId="0" borderId="16" xfId="0" applyNumberFormat="1" applyFont="1" applyBorder="1" applyAlignment="1" applyProtection="1"/>
    <xf numFmtId="166" fontId="34" fillId="0" borderId="17" xfId="0" applyNumberFormat="1" applyFont="1" applyBorder="1" applyAlignment="1" applyProtection="1"/>
    <xf numFmtId="4" fontId="35"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4"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0" fillId="0" borderId="18" xfId="0" applyFont="1" applyBorder="1" applyAlignment="1" applyProtection="1">
      <alignment vertical="center"/>
    </xf>
    <xf numFmtId="0" fontId="8" fillId="0" borderId="5"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4" fontId="8" fillId="0" borderId="0" xfId="0" applyNumberFormat="1" applyFont="1" applyAlignment="1" applyProtection="1">
      <alignment vertical="center"/>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37" fillId="0" borderId="0" xfId="0" applyFont="1" applyAlignment="1" applyProtection="1">
      <alignment vertical="top" wrapText="1"/>
    </xf>
    <xf numFmtId="0" fontId="38" fillId="0" borderId="28" xfId="0" applyFont="1" applyBorder="1" applyAlignment="1" applyProtection="1">
      <alignment horizontal="center" vertical="center"/>
    </xf>
    <xf numFmtId="49" fontId="38" fillId="0" borderId="28" xfId="0" applyNumberFormat="1" applyFont="1" applyBorder="1" applyAlignment="1" applyProtection="1">
      <alignment horizontal="left" vertical="center" wrapText="1"/>
    </xf>
    <xf numFmtId="0" fontId="38" fillId="0" borderId="28" xfId="0" applyFont="1" applyBorder="1" applyAlignment="1" applyProtection="1">
      <alignment horizontal="left" vertical="center" wrapText="1"/>
    </xf>
    <xf numFmtId="0" fontId="38" fillId="0" borderId="28" xfId="0" applyFont="1" applyBorder="1" applyAlignment="1" applyProtection="1">
      <alignment horizontal="center" vertical="center" wrapText="1"/>
    </xf>
    <xf numFmtId="4" fontId="38" fillId="0" borderId="28" xfId="0" applyNumberFormat="1" applyFont="1" applyBorder="1" applyAlignment="1" applyProtection="1">
      <alignment vertical="center"/>
    </xf>
    <xf numFmtId="4" fontId="38" fillId="3" borderId="28" xfId="0" applyNumberFormat="1" applyFont="1" applyFill="1" applyBorder="1" applyAlignment="1" applyProtection="1">
      <alignment vertical="center"/>
      <protection locked="0"/>
    </xf>
    <xf numFmtId="0" fontId="38" fillId="0" borderId="5" xfId="0" applyFont="1" applyBorder="1" applyAlignment="1">
      <alignment vertical="center"/>
    </xf>
    <xf numFmtId="0" fontId="38" fillId="3" borderId="28"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0" fillId="0" borderId="0" xfId="0" applyAlignment="1">
      <alignment vertical="top"/>
      <protection locked="0"/>
    </xf>
    <xf numFmtId="0" fontId="39" fillId="0" borderId="29" xfId="0" applyFont="1" applyBorder="1" applyAlignment="1">
      <alignment vertical="center" wrapText="1"/>
      <protection locked="0"/>
    </xf>
    <xf numFmtId="0" fontId="39" fillId="0" borderId="30" xfId="0" applyFont="1" applyBorder="1" applyAlignment="1">
      <alignment vertical="center" wrapText="1"/>
      <protection locked="0"/>
    </xf>
    <xf numFmtId="0" fontId="39" fillId="0" borderId="31" xfId="0" applyFont="1" applyBorder="1" applyAlignment="1">
      <alignment vertical="center" wrapText="1"/>
      <protection locked="0"/>
    </xf>
    <xf numFmtId="0" fontId="39" fillId="0" borderId="32" xfId="0" applyFont="1" applyBorder="1" applyAlignment="1">
      <alignment horizontal="center" vertical="center" wrapText="1"/>
      <protection locked="0"/>
    </xf>
    <xf numFmtId="0" fontId="40" fillId="0" borderId="1" xfId="0" applyFont="1" applyBorder="1" applyAlignment="1">
      <alignment horizontal="center" vertical="center" wrapText="1"/>
      <protection locked="0"/>
    </xf>
    <xf numFmtId="0" fontId="39" fillId="0" borderId="33" xfId="0" applyFont="1" applyBorder="1" applyAlignment="1">
      <alignment horizontal="center" vertical="center" wrapText="1"/>
      <protection locked="0"/>
    </xf>
    <xf numFmtId="0" fontId="39" fillId="0" borderId="32" xfId="0" applyFont="1" applyBorder="1" applyAlignment="1">
      <alignment vertical="center" wrapText="1"/>
      <protection locked="0"/>
    </xf>
    <xf numFmtId="0" fontId="41" fillId="0" borderId="34" xfId="0" applyFont="1" applyBorder="1" applyAlignment="1">
      <alignment horizontal="left" wrapText="1"/>
      <protection locked="0"/>
    </xf>
    <xf numFmtId="0" fontId="39" fillId="0" borderId="33" xfId="0" applyFont="1" applyBorder="1" applyAlignment="1">
      <alignment vertical="center" wrapText="1"/>
      <protection locked="0"/>
    </xf>
    <xf numFmtId="0" fontId="41" fillId="0" borderId="1" xfId="0" applyFont="1" applyBorder="1" applyAlignment="1">
      <alignment horizontal="left" vertical="center" wrapText="1"/>
      <protection locked="0"/>
    </xf>
    <xf numFmtId="0" fontId="42" fillId="0" borderId="1" xfId="0" applyFont="1" applyBorder="1" applyAlignment="1">
      <alignment horizontal="left" vertical="center" wrapText="1"/>
      <protection locked="0"/>
    </xf>
    <xf numFmtId="0" fontId="42" fillId="0" borderId="32" xfId="0" applyFont="1" applyBorder="1" applyAlignment="1">
      <alignment vertical="center" wrapText="1"/>
      <protection locked="0"/>
    </xf>
    <xf numFmtId="0" fontId="42" fillId="0" borderId="1" xfId="0" applyFont="1" applyBorder="1" applyAlignment="1">
      <alignment vertical="center" wrapText="1"/>
      <protection locked="0"/>
    </xf>
    <xf numFmtId="0" fontId="42" fillId="0" borderId="1" xfId="0" applyFont="1" applyBorder="1" applyAlignment="1">
      <alignment vertical="center"/>
      <protection locked="0"/>
    </xf>
    <xf numFmtId="0" fontId="42" fillId="0" borderId="1" xfId="0" applyFont="1" applyBorder="1" applyAlignment="1">
      <alignment horizontal="left" vertical="center"/>
      <protection locked="0"/>
    </xf>
    <xf numFmtId="49" fontId="42" fillId="0" borderId="1" xfId="0" applyNumberFormat="1" applyFont="1" applyBorder="1" applyAlignment="1">
      <alignment horizontal="left" vertical="center" wrapText="1"/>
      <protection locked="0"/>
    </xf>
    <xf numFmtId="49" fontId="42" fillId="0" borderId="1" xfId="0" applyNumberFormat="1" applyFont="1" applyBorder="1" applyAlignment="1">
      <alignment vertical="center" wrapText="1"/>
      <protection locked="0"/>
    </xf>
    <xf numFmtId="0" fontId="39" fillId="0" borderId="35" xfId="0" applyFont="1" applyBorder="1" applyAlignment="1">
      <alignment vertical="center" wrapText="1"/>
      <protection locked="0"/>
    </xf>
    <xf numFmtId="0" fontId="43" fillId="0" borderId="34" xfId="0" applyFont="1" applyBorder="1" applyAlignment="1">
      <alignment vertical="center" wrapText="1"/>
      <protection locked="0"/>
    </xf>
    <xf numFmtId="0" fontId="39" fillId="0" borderId="36" xfId="0" applyFont="1" applyBorder="1" applyAlignment="1">
      <alignment vertical="center" wrapText="1"/>
      <protection locked="0"/>
    </xf>
    <xf numFmtId="0" fontId="39" fillId="0" borderId="1" xfId="0" applyFont="1" applyBorder="1" applyAlignment="1">
      <alignment vertical="top"/>
      <protection locked="0"/>
    </xf>
    <xf numFmtId="0" fontId="39" fillId="0" borderId="0" xfId="0" applyFont="1" applyAlignment="1">
      <alignment vertical="top"/>
      <protection locked="0"/>
    </xf>
    <xf numFmtId="0" fontId="39" fillId="0" borderId="29" xfId="0" applyFont="1" applyBorder="1" applyAlignment="1">
      <alignment horizontal="left" vertical="center"/>
      <protection locked="0"/>
    </xf>
    <xf numFmtId="0" fontId="39" fillId="0" borderId="30" xfId="0" applyFont="1" applyBorder="1" applyAlignment="1">
      <alignment horizontal="left" vertical="center"/>
      <protection locked="0"/>
    </xf>
    <xf numFmtId="0" fontId="39" fillId="0" borderId="31" xfId="0" applyFont="1" applyBorder="1" applyAlignment="1">
      <alignment horizontal="left" vertical="center"/>
      <protection locked="0"/>
    </xf>
    <xf numFmtId="0" fontId="39" fillId="0" borderId="32" xfId="0" applyFont="1" applyBorder="1" applyAlignment="1">
      <alignment horizontal="left" vertical="center"/>
      <protection locked="0"/>
    </xf>
    <xf numFmtId="0" fontId="40" fillId="0" borderId="1" xfId="0" applyFont="1" applyBorder="1" applyAlignment="1">
      <alignment horizontal="center" vertical="center"/>
      <protection locked="0"/>
    </xf>
    <xf numFmtId="0" fontId="39" fillId="0" borderId="33" xfId="0" applyFont="1" applyBorder="1" applyAlignment="1">
      <alignment horizontal="left" vertical="center"/>
      <protection locked="0"/>
    </xf>
    <xf numFmtId="0" fontId="41" fillId="0" borderId="1" xfId="0" applyFont="1" applyBorder="1" applyAlignment="1">
      <alignment horizontal="left" vertical="center"/>
      <protection locked="0"/>
    </xf>
    <xf numFmtId="0" fontId="44" fillId="0" borderId="0" xfId="0" applyFont="1" applyAlignment="1">
      <alignment horizontal="left" vertical="center"/>
      <protection locked="0"/>
    </xf>
    <xf numFmtId="0" fontId="41" fillId="0" borderId="34" xfId="0" applyFont="1" applyBorder="1" applyAlignment="1">
      <alignment horizontal="left" vertical="center"/>
      <protection locked="0"/>
    </xf>
    <xf numFmtId="0" fontId="41" fillId="0" borderId="34" xfId="0" applyFont="1" applyBorder="1" applyAlignment="1">
      <alignment horizontal="center" vertical="center"/>
      <protection locked="0"/>
    </xf>
    <xf numFmtId="0" fontId="44" fillId="0" borderId="34" xfId="0" applyFont="1" applyBorder="1" applyAlignment="1">
      <alignment horizontal="left" vertical="center"/>
      <protection locked="0"/>
    </xf>
    <xf numFmtId="0" fontId="45" fillId="0" borderId="1" xfId="0" applyFont="1" applyBorder="1" applyAlignment="1">
      <alignment horizontal="left" vertical="center"/>
      <protection locked="0"/>
    </xf>
    <xf numFmtId="0" fontId="42" fillId="0" borderId="0" xfId="0" applyFont="1" applyAlignment="1">
      <alignment horizontal="left" vertical="center"/>
      <protection locked="0"/>
    </xf>
    <xf numFmtId="0" fontId="42" fillId="0" borderId="1" xfId="0" applyFont="1" applyBorder="1" applyAlignment="1">
      <alignment horizontal="center" vertical="center"/>
      <protection locked="0"/>
    </xf>
    <xf numFmtId="0" fontId="42" fillId="0" borderId="32" xfId="0" applyFont="1" applyBorder="1" applyAlignment="1">
      <alignment horizontal="left" vertical="center"/>
      <protection locked="0"/>
    </xf>
    <xf numFmtId="0" fontId="42" fillId="0" borderId="1" xfId="0" applyFont="1" applyFill="1" applyBorder="1" applyAlignment="1">
      <alignment horizontal="left" vertical="center"/>
      <protection locked="0"/>
    </xf>
    <xf numFmtId="0" fontId="42" fillId="0" borderId="1" xfId="0" applyFont="1" applyFill="1" applyBorder="1" applyAlignment="1">
      <alignment horizontal="center" vertical="center"/>
      <protection locked="0"/>
    </xf>
    <xf numFmtId="0" fontId="39" fillId="0" borderId="35" xfId="0" applyFont="1" applyBorder="1" applyAlignment="1">
      <alignment horizontal="left" vertical="center"/>
      <protection locked="0"/>
    </xf>
    <xf numFmtId="0" fontId="43" fillId="0" borderId="34" xfId="0" applyFont="1" applyBorder="1" applyAlignment="1">
      <alignment horizontal="left" vertical="center"/>
      <protection locked="0"/>
    </xf>
    <xf numFmtId="0" fontId="39" fillId="0" borderId="36" xfId="0" applyFont="1" applyBorder="1" applyAlignment="1">
      <alignment horizontal="left" vertical="center"/>
      <protection locked="0"/>
    </xf>
    <xf numFmtId="0" fontId="39" fillId="0" borderId="1" xfId="0" applyFont="1" applyBorder="1" applyAlignment="1">
      <alignment horizontal="left" vertical="center"/>
      <protection locked="0"/>
    </xf>
    <xf numFmtId="0" fontId="43" fillId="0" borderId="1" xfId="0" applyFont="1" applyBorder="1" applyAlignment="1">
      <alignment horizontal="left" vertical="center"/>
      <protection locked="0"/>
    </xf>
    <xf numFmtId="0" fontId="44" fillId="0" borderId="1" xfId="0" applyFont="1" applyBorder="1" applyAlignment="1">
      <alignment horizontal="left" vertical="center"/>
      <protection locked="0"/>
    </xf>
    <xf numFmtId="0" fontId="42" fillId="0" borderId="34" xfId="0" applyFont="1" applyBorder="1" applyAlignment="1">
      <alignment horizontal="left" vertical="center"/>
      <protection locked="0"/>
    </xf>
    <xf numFmtId="0" fontId="39" fillId="0" borderId="1" xfId="0" applyFont="1" applyBorder="1" applyAlignment="1">
      <alignment horizontal="left" vertical="center" wrapText="1"/>
      <protection locked="0"/>
    </xf>
    <xf numFmtId="0" fontId="42" fillId="0" borderId="1" xfId="0" applyFont="1" applyBorder="1" applyAlignment="1">
      <alignment horizontal="center" vertical="center" wrapText="1"/>
      <protection locked="0"/>
    </xf>
    <xf numFmtId="0" fontId="39" fillId="0" borderId="29" xfId="0" applyFont="1" applyBorder="1" applyAlignment="1">
      <alignment horizontal="left" vertical="center" wrapText="1"/>
      <protection locked="0"/>
    </xf>
    <xf numFmtId="0" fontId="39" fillId="0" borderId="30" xfId="0" applyFont="1" applyBorder="1" applyAlignment="1">
      <alignment horizontal="left" vertical="center" wrapText="1"/>
      <protection locked="0"/>
    </xf>
    <xf numFmtId="0" fontId="39" fillId="0" borderId="31" xfId="0" applyFont="1" applyBorder="1" applyAlignment="1">
      <alignment horizontal="left" vertical="center" wrapText="1"/>
      <protection locked="0"/>
    </xf>
    <xf numFmtId="0" fontId="39" fillId="0" borderId="32" xfId="0" applyFont="1" applyBorder="1" applyAlignment="1">
      <alignment horizontal="left" vertical="center" wrapText="1"/>
      <protection locked="0"/>
    </xf>
    <xf numFmtId="0" fontId="39" fillId="0" borderId="33" xfId="0" applyFont="1" applyBorder="1" applyAlignment="1">
      <alignment horizontal="left" vertical="center" wrapText="1"/>
      <protection locked="0"/>
    </xf>
    <xf numFmtId="0" fontId="44" fillId="0" borderId="32" xfId="0" applyFont="1" applyBorder="1" applyAlignment="1">
      <alignment horizontal="left" vertical="center" wrapText="1"/>
      <protection locked="0"/>
    </xf>
    <xf numFmtId="0" fontId="44" fillId="0" borderId="33" xfId="0" applyFont="1" applyBorder="1" applyAlignment="1">
      <alignment horizontal="left" vertical="center" wrapText="1"/>
      <protection locked="0"/>
    </xf>
    <xf numFmtId="0" fontId="42" fillId="0" borderId="32" xfId="0" applyFont="1" applyBorder="1" applyAlignment="1">
      <alignment horizontal="left" vertical="center" wrapText="1"/>
      <protection locked="0"/>
    </xf>
    <xf numFmtId="0" fontId="42" fillId="0" borderId="33" xfId="0" applyFont="1" applyBorder="1" applyAlignment="1">
      <alignment horizontal="left" vertical="center" wrapText="1"/>
      <protection locked="0"/>
    </xf>
    <xf numFmtId="0" fontId="42" fillId="0" borderId="33" xfId="0" applyFont="1" applyBorder="1" applyAlignment="1">
      <alignment horizontal="left" vertical="center"/>
      <protection locked="0"/>
    </xf>
    <xf numFmtId="0" fontId="42" fillId="0" borderId="35" xfId="0" applyFont="1" applyBorder="1" applyAlignment="1">
      <alignment horizontal="left" vertical="center" wrapText="1"/>
      <protection locked="0"/>
    </xf>
    <xf numFmtId="0" fontId="42" fillId="0" borderId="34" xfId="0" applyFont="1" applyBorder="1" applyAlignment="1">
      <alignment horizontal="left" vertical="center" wrapText="1"/>
      <protection locked="0"/>
    </xf>
    <xf numFmtId="0" fontId="42" fillId="0" borderId="36" xfId="0" applyFont="1" applyBorder="1" applyAlignment="1">
      <alignment horizontal="left" vertical="center" wrapText="1"/>
      <protection locked="0"/>
    </xf>
    <xf numFmtId="0" fontId="42" fillId="0" borderId="1" xfId="0" applyFont="1" applyBorder="1" applyAlignment="1">
      <alignment horizontal="left" vertical="top"/>
      <protection locked="0"/>
    </xf>
    <xf numFmtId="0" fontId="42" fillId="0" borderId="1" xfId="0" applyFont="1" applyBorder="1" applyAlignment="1">
      <alignment horizontal="center" vertical="top"/>
      <protection locked="0"/>
    </xf>
    <xf numFmtId="0" fontId="42" fillId="0" borderId="35" xfId="0" applyFont="1" applyBorder="1" applyAlignment="1">
      <alignment horizontal="left" vertical="center"/>
      <protection locked="0"/>
    </xf>
    <xf numFmtId="0" fontId="42" fillId="0" borderId="36" xfId="0" applyFont="1" applyBorder="1" applyAlignment="1">
      <alignment horizontal="left" vertical="center"/>
      <protection locked="0"/>
    </xf>
    <xf numFmtId="0" fontId="44" fillId="0" borderId="0" xfId="0" applyFont="1" applyAlignment="1">
      <alignment vertical="center"/>
      <protection locked="0"/>
    </xf>
    <xf numFmtId="0" fontId="41" fillId="0" borderId="1" xfId="0" applyFont="1" applyBorder="1" applyAlignment="1">
      <alignment vertical="center"/>
      <protection locked="0"/>
    </xf>
    <xf numFmtId="0" fontId="44" fillId="0" borderId="34" xfId="0" applyFont="1" applyBorder="1" applyAlignment="1">
      <alignment vertical="center"/>
      <protection locked="0"/>
    </xf>
    <xf numFmtId="0" fontId="41" fillId="0" borderId="34" xfId="0" applyFont="1" applyBorder="1" applyAlignment="1">
      <alignment vertical="center"/>
      <protection locked="0"/>
    </xf>
    <xf numFmtId="0" fontId="0" fillId="0" borderId="1" xfId="0" applyBorder="1" applyAlignment="1">
      <alignment vertical="top"/>
      <protection locked="0"/>
    </xf>
    <xf numFmtId="49" fontId="42" fillId="0" borderId="1" xfId="0" applyNumberFormat="1" applyFont="1" applyBorder="1" applyAlignment="1">
      <alignment horizontal="left" vertical="center"/>
      <protection locked="0"/>
    </xf>
    <xf numFmtId="0" fontId="0" fillId="0" borderId="34" xfId="0" applyBorder="1" applyAlignment="1">
      <alignment vertical="top"/>
      <protection locked="0"/>
    </xf>
    <xf numFmtId="0" fontId="41" fillId="0" borderId="34" xfId="0" applyFont="1" applyBorder="1" applyAlignment="1">
      <alignment horizontal="left"/>
      <protection locked="0"/>
    </xf>
    <xf numFmtId="0" fontId="44" fillId="0" borderId="34" xfId="0" applyFont="1" applyBorder="1" applyAlignment="1">
      <protection locked="0"/>
    </xf>
    <xf numFmtId="0" fontId="39" fillId="0" borderId="32" xfId="0" applyFont="1" applyBorder="1" applyAlignment="1">
      <alignment vertical="top"/>
      <protection locked="0"/>
    </xf>
    <xf numFmtId="0" fontId="39" fillId="0" borderId="33" xfId="0" applyFont="1" applyBorder="1" applyAlignment="1">
      <alignment vertical="top"/>
      <protection locked="0"/>
    </xf>
    <xf numFmtId="0" fontId="39" fillId="0" borderId="1" xfId="0" applyFont="1" applyBorder="1" applyAlignment="1">
      <alignment horizontal="center" vertical="center"/>
      <protection locked="0"/>
    </xf>
    <xf numFmtId="0" fontId="39" fillId="0" borderId="1" xfId="0" applyFont="1" applyBorder="1" applyAlignment="1">
      <alignment horizontal="left" vertical="top"/>
      <protection locked="0"/>
    </xf>
    <xf numFmtId="0" fontId="39" fillId="0" borderId="35" xfId="0" applyFont="1" applyBorder="1" applyAlignment="1">
      <alignment vertical="top"/>
      <protection locked="0"/>
    </xf>
    <xf numFmtId="0" fontId="39" fillId="0" borderId="34" xfId="0" applyFont="1" applyBorder="1" applyAlignment="1">
      <alignment vertical="top"/>
      <protection locked="0"/>
    </xf>
    <xf numFmtId="0" fontId="39" fillId="0" borderId="36" xfId="0" applyFont="1" applyBorder="1" applyAlignment="1">
      <alignment vertical="top"/>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styles" Target="styles.xml" /><Relationship Id="rId9" Type="http://schemas.openxmlformats.org/officeDocument/2006/relationships/theme" Target="theme/theme1.xml" /><Relationship Id="rId10" Type="http://schemas.openxmlformats.org/officeDocument/2006/relationships/calcChain" Target="calcChain.xml" /><Relationship Id="rId11"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pane activePane="bottomLeft" state="frozen" topLeftCell="A2" ySplit="1"/>
    </sheetView>
  </sheetViews>
  <cols>
    <col min="1" max="1" width="7.14" customWidth="1"/>
    <col min="2" max="2" width="1.43" customWidth="1"/>
    <col min="3" max="3" width="3.57" customWidth="1"/>
    <col min="4" max="4" width="2.29" customWidth="1"/>
    <col min="5" max="5" width="2.29" customWidth="1"/>
    <col min="6" max="6" width="2.29" customWidth="1"/>
    <col min="7" max="7" width="2.29" customWidth="1"/>
    <col min="8" max="8" width="2.29" customWidth="1"/>
    <col min="9" max="9" width="2.29" customWidth="1"/>
    <col min="10" max="10" width="2.29" customWidth="1"/>
    <col min="11" max="11" width="2.29" customWidth="1"/>
    <col min="12" max="12" width="2.29" customWidth="1"/>
    <col min="13" max="13" width="2.29" customWidth="1"/>
    <col min="14" max="14" width="2.29" customWidth="1"/>
    <col min="15" max="15" width="2.29" customWidth="1"/>
    <col min="16" max="16" width="2.29" customWidth="1"/>
    <col min="17" max="17" width="2.29" customWidth="1"/>
    <col min="18" max="18" width="2.29" customWidth="1"/>
    <col min="19" max="19" width="2.29" customWidth="1"/>
    <col min="20" max="20" width="2.29" customWidth="1"/>
    <col min="21" max="21" width="2.29" customWidth="1"/>
    <col min="22" max="22" width="2.29" customWidth="1"/>
    <col min="23" max="23" width="2.29" customWidth="1"/>
    <col min="24" max="24" width="2.29" customWidth="1"/>
    <col min="25" max="25" width="2.29" customWidth="1"/>
    <col min="26" max="26" width="2.29" customWidth="1"/>
    <col min="27" max="27" width="2.29" customWidth="1"/>
    <col min="28" max="28" width="2.29" customWidth="1"/>
    <col min="29" max="29" width="2.29" customWidth="1"/>
    <col min="30" max="30" width="2.29" customWidth="1"/>
    <col min="31" max="31" width="2.29" customWidth="1"/>
    <col min="32" max="32" width="2.29" customWidth="1"/>
    <col min="33" max="33" width="2.29" customWidth="1"/>
    <col min="34" max="34" width="2.86" customWidth="1"/>
    <col min="35" max="35" width="27.14" customWidth="1"/>
    <col min="36" max="36" width="2.14" customWidth="1"/>
    <col min="37" max="37" width="2.14" customWidth="1"/>
    <col min="38" max="38" width="7.14" customWidth="1"/>
    <col min="39" max="39" width="2.86" customWidth="1"/>
    <col min="40" max="40" width="11.43" customWidth="1"/>
    <col min="41" max="41" width="6.43" customWidth="1"/>
    <col min="42" max="42" width="3.57" customWidth="1"/>
    <col min="43" max="43" width="13.43" customWidth="1"/>
    <col min="44" max="44" width="11.71" customWidth="1"/>
    <col min="45" max="45" width="22.14" hidden="1" customWidth="1"/>
    <col min="46" max="46" width="22.14" hidden="1" customWidth="1"/>
    <col min="47" max="47" width="22.14" hidden="1" customWidth="1"/>
    <col min="48" max="48" width="18.57" hidden="1" customWidth="1"/>
    <col min="49" max="49" width="18.57" hidden="1" customWidth="1"/>
    <col min="50" max="50" width="18.57" hidden="1" customWidth="1"/>
    <col min="51" max="51" width="18.57" hidden="1" customWidth="1"/>
    <col min="52" max="52" width="18.57" hidden="1" customWidth="1"/>
    <col min="53" max="53" width="16.43" hidden="1" customWidth="1"/>
    <col min="54" max="54" width="21.43" hidden="1" customWidth="1"/>
    <col min="55" max="55" width="16.43" hidden="1" customWidth="1"/>
    <col min="56" max="56" width="16.43" hidden="1" customWidth="1"/>
    <col min="57" max="57" width="57" customWidth="1"/>
    <col min="71" max="71" width="9.14" hidden="1"/>
    <col min="72" max="72" width="9.14" hidden="1"/>
    <col min="73" max="73" width="9.14" hidden="1"/>
    <col min="74" max="74" width="9.14" hidden="1"/>
    <col min="75" max="75" width="9.14" hidden="1"/>
    <col min="76" max="76" width="9.14" hidden="1"/>
    <col min="77" max="77" width="9.14" hidden="1"/>
    <col min="78" max="78" width="9.14" hidden="1"/>
    <col min="79" max="79" width="9.14" hidden="1"/>
    <col min="80" max="80" width="9.14" hidden="1"/>
    <col min="81" max="81" width="9.14" hidden="1"/>
    <col min="82" max="82" width="9.14" hidden="1"/>
    <col min="83" max="83" width="9.14" hidden="1"/>
    <col min="84" max="84" width="9.14" hidden="1"/>
    <col min="85" max="85" width="9.14" hidden="1"/>
    <col min="86" max="86" width="9.14" hidden="1"/>
    <col min="87" max="87" width="9.14" hidden="1"/>
    <col min="88" max="88" width="9.14" hidden="1"/>
    <col min="89" max="89" width="9.14" hidden="1"/>
    <col min="90" max="90" width="9.14" hidden="1"/>
    <col min="91" max="91" width="9.14" hidden="1"/>
  </cols>
  <sheetData>
    <row r="1" ht="21.36" customHeight="1">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ht="36.96" customHeight="1">
      <c r="AR2"/>
      <c r="BS2" s="24" t="s">
        <v>8</v>
      </c>
      <c r="BT2" s="24" t="s">
        <v>9</v>
      </c>
    </row>
    <row r="3" ht="6.96"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10</v>
      </c>
      <c r="BT3" s="24" t="s">
        <v>11</v>
      </c>
    </row>
    <row r="4" ht="36.96" customHeight="1">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8</v>
      </c>
    </row>
    <row r="5" ht="14.4" customHeight="1">
      <c r="B5" s="28"/>
      <c r="C5" s="29"/>
      <c r="D5" s="34" t="s">
        <v>15</v>
      </c>
      <c r="E5" s="29"/>
      <c r="F5" s="29"/>
      <c r="G5" s="29"/>
      <c r="H5" s="29"/>
      <c r="I5" s="29"/>
      <c r="J5" s="29"/>
      <c r="K5" s="35" t="s">
        <v>16</v>
      </c>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31"/>
      <c r="BE5" s="36" t="s">
        <v>17</v>
      </c>
      <c r="BS5" s="24" t="s">
        <v>8</v>
      </c>
    </row>
    <row r="6" ht="36.96" customHeight="1">
      <c r="B6" s="28"/>
      <c r="C6" s="29"/>
      <c r="D6" s="37" t="s">
        <v>18</v>
      </c>
      <c r="E6" s="29"/>
      <c r="F6" s="29"/>
      <c r="G6" s="29"/>
      <c r="H6" s="29"/>
      <c r="I6" s="29"/>
      <c r="J6" s="29"/>
      <c r="K6" s="38" t="s">
        <v>19</v>
      </c>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31"/>
      <c r="BE6" s="39"/>
      <c r="BS6" s="24" t="s">
        <v>8</v>
      </c>
    </row>
    <row r="7" ht="14.4" customHeight="1">
      <c r="B7" s="28"/>
      <c r="C7" s="29"/>
      <c r="D7" s="40" t="s">
        <v>20</v>
      </c>
      <c r="E7" s="29"/>
      <c r="F7" s="29"/>
      <c r="G7" s="29"/>
      <c r="H7" s="29"/>
      <c r="I7" s="29"/>
      <c r="J7" s="29"/>
      <c r="K7" s="35" t="s">
        <v>21</v>
      </c>
      <c r="L7" s="29"/>
      <c r="M7" s="29"/>
      <c r="N7" s="29"/>
      <c r="O7" s="29"/>
      <c r="P7" s="29"/>
      <c r="Q7" s="29"/>
      <c r="R7" s="29"/>
      <c r="S7" s="29"/>
      <c r="T7" s="29"/>
      <c r="U7" s="29"/>
      <c r="V7" s="29"/>
      <c r="W7" s="29"/>
      <c r="X7" s="29"/>
      <c r="Y7" s="29"/>
      <c r="Z7" s="29"/>
      <c r="AA7" s="29"/>
      <c r="AB7" s="29"/>
      <c r="AC7" s="29"/>
      <c r="AD7" s="29"/>
      <c r="AE7" s="29"/>
      <c r="AF7" s="29"/>
      <c r="AG7" s="29"/>
      <c r="AH7" s="29"/>
      <c r="AI7" s="29"/>
      <c r="AJ7" s="29"/>
      <c r="AK7" s="40" t="s">
        <v>22</v>
      </c>
      <c r="AL7" s="29"/>
      <c r="AM7" s="29"/>
      <c r="AN7" s="35" t="s">
        <v>21</v>
      </c>
      <c r="AO7" s="29"/>
      <c r="AP7" s="29"/>
      <c r="AQ7" s="31"/>
      <c r="BE7" s="39"/>
      <c r="BS7" s="24" t="s">
        <v>10</v>
      </c>
    </row>
    <row r="8" ht="14.4" customHeight="1">
      <c r="B8" s="28"/>
      <c r="C8" s="29"/>
      <c r="D8" s="40" t="s">
        <v>23</v>
      </c>
      <c r="E8" s="29"/>
      <c r="F8" s="29"/>
      <c r="G8" s="29"/>
      <c r="H8" s="29"/>
      <c r="I8" s="29"/>
      <c r="J8" s="29"/>
      <c r="K8" s="35" t="s">
        <v>24</v>
      </c>
      <c r="L8" s="29"/>
      <c r="M8" s="29"/>
      <c r="N8" s="29"/>
      <c r="O8" s="29"/>
      <c r="P8" s="29"/>
      <c r="Q8" s="29"/>
      <c r="R8" s="29"/>
      <c r="S8" s="29"/>
      <c r="T8" s="29"/>
      <c r="U8" s="29"/>
      <c r="V8" s="29"/>
      <c r="W8" s="29"/>
      <c r="X8" s="29"/>
      <c r="Y8" s="29"/>
      <c r="Z8" s="29"/>
      <c r="AA8" s="29"/>
      <c r="AB8" s="29"/>
      <c r="AC8" s="29"/>
      <c r="AD8" s="29"/>
      <c r="AE8" s="29"/>
      <c r="AF8" s="29"/>
      <c r="AG8" s="29"/>
      <c r="AH8" s="29"/>
      <c r="AI8" s="29"/>
      <c r="AJ8" s="29"/>
      <c r="AK8" s="40" t="s">
        <v>25</v>
      </c>
      <c r="AL8" s="29"/>
      <c r="AM8" s="29"/>
      <c r="AN8" s="41" t="s">
        <v>26</v>
      </c>
      <c r="AO8" s="29"/>
      <c r="AP8" s="29"/>
      <c r="AQ8" s="31"/>
      <c r="BE8" s="39"/>
      <c r="BS8" s="24" t="s">
        <v>10</v>
      </c>
    </row>
    <row r="9" ht="14.4" customHeight="1">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9"/>
      <c r="BS9" s="24" t="s">
        <v>10</v>
      </c>
    </row>
    <row r="10" ht="14.4" customHeight="1">
      <c r="B10" s="28"/>
      <c r="C10" s="29"/>
      <c r="D10" s="40" t="s">
        <v>27</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40" t="s">
        <v>28</v>
      </c>
      <c r="AL10" s="29"/>
      <c r="AM10" s="29"/>
      <c r="AN10" s="35" t="s">
        <v>21</v>
      </c>
      <c r="AO10" s="29"/>
      <c r="AP10" s="29"/>
      <c r="AQ10" s="31"/>
      <c r="BE10" s="39"/>
      <c r="BS10" s="24" t="s">
        <v>8</v>
      </c>
    </row>
    <row r="11" ht="18.48" customHeight="1">
      <c r="B11" s="28"/>
      <c r="C11" s="29"/>
      <c r="D11" s="29"/>
      <c r="E11" s="35" t="s">
        <v>24</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40" t="s">
        <v>29</v>
      </c>
      <c r="AL11" s="29"/>
      <c r="AM11" s="29"/>
      <c r="AN11" s="35" t="s">
        <v>21</v>
      </c>
      <c r="AO11" s="29"/>
      <c r="AP11" s="29"/>
      <c r="AQ11" s="31"/>
      <c r="BE11" s="39"/>
      <c r="BS11" s="24" t="s">
        <v>30</v>
      </c>
    </row>
    <row r="12" ht="6.96"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9"/>
      <c r="BS12" s="24" t="s">
        <v>30</v>
      </c>
    </row>
    <row r="13" ht="14.4" customHeight="1">
      <c r="B13" s="28"/>
      <c r="C13" s="29"/>
      <c r="D13" s="40" t="s">
        <v>31</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40" t="s">
        <v>28</v>
      </c>
      <c r="AL13" s="29"/>
      <c r="AM13" s="29"/>
      <c r="AN13" s="42" t="s">
        <v>32</v>
      </c>
      <c r="AO13" s="29"/>
      <c r="AP13" s="29"/>
      <c r="AQ13" s="31"/>
      <c r="BE13" s="39"/>
      <c r="BS13" s="24" t="s">
        <v>30</v>
      </c>
    </row>
    <row r="14">
      <c r="B14" s="28"/>
      <c r="C14" s="29"/>
      <c r="D14" s="29"/>
      <c r="E14" s="42" t="s">
        <v>32</v>
      </c>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0" t="s">
        <v>29</v>
      </c>
      <c r="AL14" s="29"/>
      <c r="AM14" s="29"/>
      <c r="AN14" s="42" t="s">
        <v>32</v>
      </c>
      <c r="AO14" s="29"/>
      <c r="AP14" s="29"/>
      <c r="AQ14" s="31"/>
      <c r="BE14" s="39"/>
      <c r="BS14" s="24" t="s">
        <v>33</v>
      </c>
    </row>
    <row r="15" ht="6.96"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9"/>
      <c r="BS15" s="24" t="s">
        <v>34</v>
      </c>
    </row>
    <row r="16" ht="14.4" customHeight="1">
      <c r="B16" s="28"/>
      <c r="C16" s="29"/>
      <c r="D16" s="40" t="s">
        <v>35</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40" t="s">
        <v>28</v>
      </c>
      <c r="AL16" s="29"/>
      <c r="AM16" s="29"/>
      <c r="AN16" s="35" t="s">
        <v>21</v>
      </c>
      <c r="AO16" s="29"/>
      <c r="AP16" s="29"/>
      <c r="AQ16" s="31"/>
      <c r="BE16" s="39"/>
      <c r="BS16" s="24" t="s">
        <v>6</v>
      </c>
    </row>
    <row r="17" ht="18.48" customHeight="1">
      <c r="B17" s="28"/>
      <c r="C17" s="29"/>
      <c r="D17" s="29"/>
      <c r="E17" s="35" t="s">
        <v>24</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40" t="s">
        <v>29</v>
      </c>
      <c r="AL17" s="29"/>
      <c r="AM17" s="29"/>
      <c r="AN17" s="35" t="s">
        <v>21</v>
      </c>
      <c r="AO17" s="29"/>
      <c r="AP17" s="29"/>
      <c r="AQ17" s="31"/>
      <c r="BE17" s="39"/>
      <c r="BS17" s="24" t="s">
        <v>34</v>
      </c>
    </row>
    <row r="18" ht="6.96"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9"/>
      <c r="BS18" s="24" t="s">
        <v>8</v>
      </c>
    </row>
    <row r="19" ht="14.4" customHeight="1">
      <c r="B19" s="28"/>
      <c r="C19" s="29"/>
      <c r="D19" s="40" t="s">
        <v>36</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9"/>
      <c r="BS19" s="24" t="s">
        <v>10</v>
      </c>
    </row>
    <row r="20" ht="14.4" customHeight="1">
      <c r="B20" s="28"/>
      <c r="C20" s="29"/>
      <c r="D20" s="29"/>
      <c r="E20" s="44" t="s">
        <v>21</v>
      </c>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29"/>
      <c r="AP20" s="29"/>
      <c r="AQ20" s="31"/>
      <c r="BE20" s="39"/>
      <c r="BS20" s="24" t="s">
        <v>6</v>
      </c>
    </row>
    <row r="21" ht="6.96"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9"/>
    </row>
    <row r="22" ht="6.96" customHeight="1">
      <c r="B22" s="28"/>
      <c r="C22" s="29"/>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29"/>
      <c r="AQ22" s="31"/>
      <c r="BE22" s="39"/>
    </row>
    <row r="23" s="1" customFormat="1" ht="25.92" customHeight="1">
      <c r="B23" s="46"/>
      <c r="C23" s="47"/>
      <c r="D23" s="48" t="s">
        <v>37</v>
      </c>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50">
        <f>ROUND(AG51,2)</f>
        <v>0</v>
      </c>
      <c r="AL23" s="49"/>
      <c r="AM23" s="49"/>
      <c r="AN23" s="49"/>
      <c r="AO23" s="49"/>
      <c r="AP23" s="47"/>
      <c r="AQ23" s="51"/>
      <c r="BE23" s="39"/>
    </row>
    <row r="24" s="1" customFormat="1" ht="6.96" customHeight="1">
      <c r="B24" s="46"/>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51"/>
      <c r="BE24" s="39"/>
    </row>
    <row r="25" s="1" customFormat="1">
      <c r="B25" s="46"/>
      <c r="C25" s="47"/>
      <c r="D25" s="47"/>
      <c r="E25" s="47"/>
      <c r="F25" s="47"/>
      <c r="G25" s="47"/>
      <c r="H25" s="47"/>
      <c r="I25" s="47"/>
      <c r="J25" s="47"/>
      <c r="K25" s="47"/>
      <c r="L25" s="52" t="s">
        <v>38</v>
      </c>
      <c r="M25" s="52"/>
      <c r="N25" s="52"/>
      <c r="O25" s="52"/>
      <c r="P25" s="47"/>
      <c r="Q25" s="47"/>
      <c r="R25" s="47"/>
      <c r="S25" s="47"/>
      <c r="T25" s="47"/>
      <c r="U25" s="47"/>
      <c r="V25" s="47"/>
      <c r="W25" s="52" t="s">
        <v>39</v>
      </c>
      <c r="X25" s="52"/>
      <c r="Y25" s="52"/>
      <c r="Z25" s="52"/>
      <c r="AA25" s="52"/>
      <c r="AB25" s="52"/>
      <c r="AC25" s="52"/>
      <c r="AD25" s="52"/>
      <c r="AE25" s="52"/>
      <c r="AF25" s="47"/>
      <c r="AG25" s="47"/>
      <c r="AH25" s="47"/>
      <c r="AI25" s="47"/>
      <c r="AJ25" s="47"/>
      <c r="AK25" s="52" t="s">
        <v>40</v>
      </c>
      <c r="AL25" s="52"/>
      <c r="AM25" s="52"/>
      <c r="AN25" s="52"/>
      <c r="AO25" s="52"/>
      <c r="AP25" s="47"/>
      <c r="AQ25" s="51"/>
      <c r="BE25" s="39"/>
    </row>
    <row r="26" s="2" customFormat="1" ht="14.4" customHeight="1">
      <c r="B26" s="53"/>
      <c r="C26" s="54"/>
      <c r="D26" s="55" t="s">
        <v>41</v>
      </c>
      <c r="E26" s="54"/>
      <c r="F26" s="55" t="s">
        <v>42</v>
      </c>
      <c r="G26" s="54"/>
      <c r="H26" s="54"/>
      <c r="I26" s="54"/>
      <c r="J26" s="54"/>
      <c r="K26" s="54"/>
      <c r="L26" s="56">
        <v>0.20999999999999999</v>
      </c>
      <c r="M26" s="54"/>
      <c r="N26" s="54"/>
      <c r="O26" s="54"/>
      <c r="P26" s="54"/>
      <c r="Q26" s="54"/>
      <c r="R26" s="54"/>
      <c r="S26" s="54"/>
      <c r="T26" s="54"/>
      <c r="U26" s="54"/>
      <c r="V26" s="54"/>
      <c r="W26" s="57">
        <f>ROUND(AZ51,2)</f>
        <v>0</v>
      </c>
      <c r="X26" s="54"/>
      <c r="Y26" s="54"/>
      <c r="Z26" s="54"/>
      <c r="AA26" s="54"/>
      <c r="AB26" s="54"/>
      <c r="AC26" s="54"/>
      <c r="AD26" s="54"/>
      <c r="AE26" s="54"/>
      <c r="AF26" s="54"/>
      <c r="AG26" s="54"/>
      <c r="AH26" s="54"/>
      <c r="AI26" s="54"/>
      <c r="AJ26" s="54"/>
      <c r="AK26" s="57">
        <f>ROUND(AV51,0)</f>
        <v>0</v>
      </c>
      <c r="AL26" s="54"/>
      <c r="AM26" s="54"/>
      <c r="AN26" s="54"/>
      <c r="AO26" s="54"/>
      <c r="AP26" s="54"/>
      <c r="AQ26" s="58"/>
      <c r="BE26" s="39"/>
    </row>
    <row r="27" s="2" customFormat="1" ht="14.4" customHeight="1">
      <c r="B27" s="53"/>
      <c r="C27" s="54"/>
      <c r="D27" s="54"/>
      <c r="E27" s="54"/>
      <c r="F27" s="55" t="s">
        <v>43</v>
      </c>
      <c r="G27" s="54"/>
      <c r="H27" s="54"/>
      <c r="I27" s="54"/>
      <c r="J27" s="54"/>
      <c r="K27" s="54"/>
      <c r="L27" s="56">
        <v>0.14999999999999999</v>
      </c>
      <c r="M27" s="54"/>
      <c r="N27" s="54"/>
      <c r="O27" s="54"/>
      <c r="P27" s="54"/>
      <c r="Q27" s="54"/>
      <c r="R27" s="54"/>
      <c r="S27" s="54"/>
      <c r="T27" s="54"/>
      <c r="U27" s="54"/>
      <c r="V27" s="54"/>
      <c r="W27" s="57">
        <f>ROUND(BA51,2)</f>
        <v>0</v>
      </c>
      <c r="X27" s="54"/>
      <c r="Y27" s="54"/>
      <c r="Z27" s="54"/>
      <c r="AA27" s="54"/>
      <c r="AB27" s="54"/>
      <c r="AC27" s="54"/>
      <c r="AD27" s="54"/>
      <c r="AE27" s="54"/>
      <c r="AF27" s="54"/>
      <c r="AG27" s="54"/>
      <c r="AH27" s="54"/>
      <c r="AI27" s="54"/>
      <c r="AJ27" s="54"/>
      <c r="AK27" s="57">
        <f>ROUND(AW51,0)</f>
        <v>0</v>
      </c>
      <c r="AL27" s="54"/>
      <c r="AM27" s="54"/>
      <c r="AN27" s="54"/>
      <c r="AO27" s="54"/>
      <c r="AP27" s="54"/>
      <c r="AQ27" s="58"/>
      <c r="BE27" s="39"/>
    </row>
    <row r="28" hidden="1" s="2" customFormat="1" ht="14.4" customHeight="1">
      <c r="B28" s="53"/>
      <c r="C28" s="54"/>
      <c r="D28" s="54"/>
      <c r="E28" s="54"/>
      <c r="F28" s="55" t="s">
        <v>44</v>
      </c>
      <c r="G28" s="54"/>
      <c r="H28" s="54"/>
      <c r="I28" s="54"/>
      <c r="J28" s="54"/>
      <c r="K28" s="54"/>
      <c r="L28" s="56">
        <v>0.20999999999999999</v>
      </c>
      <c r="M28" s="54"/>
      <c r="N28" s="54"/>
      <c r="O28" s="54"/>
      <c r="P28" s="54"/>
      <c r="Q28" s="54"/>
      <c r="R28" s="54"/>
      <c r="S28" s="54"/>
      <c r="T28" s="54"/>
      <c r="U28" s="54"/>
      <c r="V28" s="54"/>
      <c r="W28" s="57">
        <f>ROUND(BB51,2)</f>
        <v>0</v>
      </c>
      <c r="X28" s="54"/>
      <c r="Y28" s="54"/>
      <c r="Z28" s="54"/>
      <c r="AA28" s="54"/>
      <c r="AB28" s="54"/>
      <c r="AC28" s="54"/>
      <c r="AD28" s="54"/>
      <c r="AE28" s="54"/>
      <c r="AF28" s="54"/>
      <c r="AG28" s="54"/>
      <c r="AH28" s="54"/>
      <c r="AI28" s="54"/>
      <c r="AJ28" s="54"/>
      <c r="AK28" s="57">
        <v>0</v>
      </c>
      <c r="AL28" s="54"/>
      <c r="AM28" s="54"/>
      <c r="AN28" s="54"/>
      <c r="AO28" s="54"/>
      <c r="AP28" s="54"/>
      <c r="AQ28" s="58"/>
      <c r="BE28" s="39"/>
    </row>
    <row r="29" hidden="1" s="2" customFormat="1" ht="14.4" customHeight="1">
      <c r="B29" s="53"/>
      <c r="C29" s="54"/>
      <c r="D29" s="54"/>
      <c r="E29" s="54"/>
      <c r="F29" s="55" t="s">
        <v>45</v>
      </c>
      <c r="G29" s="54"/>
      <c r="H29" s="54"/>
      <c r="I29" s="54"/>
      <c r="J29" s="54"/>
      <c r="K29" s="54"/>
      <c r="L29" s="56">
        <v>0.14999999999999999</v>
      </c>
      <c r="M29" s="54"/>
      <c r="N29" s="54"/>
      <c r="O29" s="54"/>
      <c r="P29" s="54"/>
      <c r="Q29" s="54"/>
      <c r="R29" s="54"/>
      <c r="S29" s="54"/>
      <c r="T29" s="54"/>
      <c r="U29" s="54"/>
      <c r="V29" s="54"/>
      <c r="W29" s="57">
        <f>ROUND(BC51,2)</f>
        <v>0</v>
      </c>
      <c r="X29" s="54"/>
      <c r="Y29" s="54"/>
      <c r="Z29" s="54"/>
      <c r="AA29" s="54"/>
      <c r="AB29" s="54"/>
      <c r="AC29" s="54"/>
      <c r="AD29" s="54"/>
      <c r="AE29" s="54"/>
      <c r="AF29" s="54"/>
      <c r="AG29" s="54"/>
      <c r="AH29" s="54"/>
      <c r="AI29" s="54"/>
      <c r="AJ29" s="54"/>
      <c r="AK29" s="57">
        <v>0</v>
      </c>
      <c r="AL29" s="54"/>
      <c r="AM29" s="54"/>
      <c r="AN29" s="54"/>
      <c r="AO29" s="54"/>
      <c r="AP29" s="54"/>
      <c r="AQ29" s="58"/>
      <c r="BE29" s="39"/>
    </row>
    <row r="30" hidden="1" s="2" customFormat="1" ht="14.4" customHeight="1">
      <c r="B30" s="53"/>
      <c r="C30" s="54"/>
      <c r="D30" s="54"/>
      <c r="E30" s="54"/>
      <c r="F30" s="55" t="s">
        <v>46</v>
      </c>
      <c r="G30" s="54"/>
      <c r="H30" s="54"/>
      <c r="I30" s="54"/>
      <c r="J30" s="54"/>
      <c r="K30" s="54"/>
      <c r="L30" s="56">
        <v>0</v>
      </c>
      <c r="M30" s="54"/>
      <c r="N30" s="54"/>
      <c r="O30" s="54"/>
      <c r="P30" s="54"/>
      <c r="Q30" s="54"/>
      <c r="R30" s="54"/>
      <c r="S30" s="54"/>
      <c r="T30" s="54"/>
      <c r="U30" s="54"/>
      <c r="V30" s="54"/>
      <c r="W30" s="57">
        <f>ROUND(BD51,2)</f>
        <v>0</v>
      </c>
      <c r="X30" s="54"/>
      <c r="Y30" s="54"/>
      <c r="Z30" s="54"/>
      <c r="AA30" s="54"/>
      <c r="AB30" s="54"/>
      <c r="AC30" s="54"/>
      <c r="AD30" s="54"/>
      <c r="AE30" s="54"/>
      <c r="AF30" s="54"/>
      <c r="AG30" s="54"/>
      <c r="AH30" s="54"/>
      <c r="AI30" s="54"/>
      <c r="AJ30" s="54"/>
      <c r="AK30" s="57">
        <v>0</v>
      </c>
      <c r="AL30" s="54"/>
      <c r="AM30" s="54"/>
      <c r="AN30" s="54"/>
      <c r="AO30" s="54"/>
      <c r="AP30" s="54"/>
      <c r="AQ30" s="58"/>
      <c r="BE30" s="39"/>
    </row>
    <row r="31" s="1" customFormat="1" ht="6.96" customHeight="1">
      <c r="B31" s="46"/>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51"/>
      <c r="BE31" s="39"/>
    </row>
    <row r="32" s="1" customFormat="1" ht="25.92" customHeight="1">
      <c r="B32" s="46"/>
      <c r="C32" s="59"/>
      <c r="D32" s="60" t="s">
        <v>47</v>
      </c>
      <c r="E32" s="61"/>
      <c r="F32" s="61"/>
      <c r="G32" s="61"/>
      <c r="H32" s="61"/>
      <c r="I32" s="61"/>
      <c r="J32" s="61"/>
      <c r="K32" s="61"/>
      <c r="L32" s="61"/>
      <c r="M32" s="61"/>
      <c r="N32" s="61"/>
      <c r="O32" s="61"/>
      <c r="P32" s="61"/>
      <c r="Q32" s="61"/>
      <c r="R32" s="61"/>
      <c r="S32" s="61"/>
      <c r="T32" s="62" t="s">
        <v>48</v>
      </c>
      <c r="U32" s="61"/>
      <c r="V32" s="61"/>
      <c r="W32" s="61"/>
      <c r="X32" s="63" t="s">
        <v>49</v>
      </c>
      <c r="Y32" s="61"/>
      <c r="Z32" s="61"/>
      <c r="AA32" s="61"/>
      <c r="AB32" s="61"/>
      <c r="AC32" s="61"/>
      <c r="AD32" s="61"/>
      <c r="AE32" s="61"/>
      <c r="AF32" s="61"/>
      <c r="AG32" s="61"/>
      <c r="AH32" s="61"/>
      <c r="AI32" s="61"/>
      <c r="AJ32" s="61"/>
      <c r="AK32" s="64">
        <f>SUM(AK23:AK30)</f>
        <v>0</v>
      </c>
      <c r="AL32" s="61"/>
      <c r="AM32" s="61"/>
      <c r="AN32" s="61"/>
      <c r="AO32" s="65"/>
      <c r="AP32" s="59"/>
      <c r="AQ32" s="66"/>
      <c r="BE32" s="39"/>
    </row>
    <row r="33" s="1" customFormat="1" ht="6.96" customHeight="1">
      <c r="B33" s="46"/>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51"/>
    </row>
    <row r="34" s="1" customFormat="1" ht="6.96" customHeight="1">
      <c r="B34" s="67"/>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9"/>
    </row>
    <row r="38" s="1" customFormat="1" ht="6.96" customHeight="1">
      <c r="B38" s="70"/>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2"/>
    </row>
    <row r="39" s="1" customFormat="1" ht="36.96" customHeight="1">
      <c r="B39" s="46"/>
      <c r="C39" s="73" t="s">
        <v>50</v>
      </c>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2"/>
    </row>
    <row r="40" s="1" customFormat="1" ht="6.96" customHeight="1">
      <c r="B40" s="46"/>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2"/>
    </row>
    <row r="41" s="3" customFormat="1" ht="14.4" customHeight="1">
      <c r="B41" s="75"/>
      <c r="C41" s="76" t="s">
        <v>15</v>
      </c>
      <c r="D41" s="77"/>
      <c r="E41" s="77"/>
      <c r="F41" s="77"/>
      <c r="G41" s="77"/>
      <c r="H41" s="77"/>
      <c r="I41" s="77"/>
      <c r="J41" s="77"/>
      <c r="K41" s="77"/>
      <c r="L41" s="77" t="str">
        <f>K5</f>
        <v>2818</v>
      </c>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8"/>
    </row>
    <row r="42" s="4" customFormat="1" ht="36.96" customHeight="1">
      <c r="B42" s="79"/>
      <c r="C42" s="80" t="s">
        <v>18</v>
      </c>
      <c r="D42" s="81"/>
      <c r="E42" s="81"/>
      <c r="F42" s="81"/>
      <c r="G42" s="81"/>
      <c r="H42" s="81"/>
      <c r="I42" s="81"/>
      <c r="J42" s="81"/>
      <c r="K42" s="81"/>
      <c r="L42" s="82" t="str">
        <f>K6</f>
        <v>2818 Modrava novostavba chata p. č. 1547, k. ú. Filipova Huť</v>
      </c>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3"/>
    </row>
    <row r="43" s="1" customFormat="1" ht="6.96" customHeight="1">
      <c r="B43" s="46"/>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2"/>
    </row>
    <row r="44" s="1" customFormat="1">
      <c r="B44" s="46"/>
      <c r="C44" s="76" t="s">
        <v>23</v>
      </c>
      <c r="D44" s="74"/>
      <c r="E44" s="74"/>
      <c r="F44" s="74"/>
      <c r="G44" s="74"/>
      <c r="H44" s="74"/>
      <c r="I44" s="74"/>
      <c r="J44" s="74"/>
      <c r="K44" s="74"/>
      <c r="L44" s="84" t="str">
        <f>IF(K8="","",K8)</f>
        <v xml:space="preserve"> </v>
      </c>
      <c r="M44" s="74"/>
      <c r="N44" s="74"/>
      <c r="O44" s="74"/>
      <c r="P44" s="74"/>
      <c r="Q44" s="74"/>
      <c r="R44" s="74"/>
      <c r="S44" s="74"/>
      <c r="T44" s="74"/>
      <c r="U44" s="74"/>
      <c r="V44" s="74"/>
      <c r="W44" s="74"/>
      <c r="X44" s="74"/>
      <c r="Y44" s="74"/>
      <c r="Z44" s="74"/>
      <c r="AA44" s="74"/>
      <c r="AB44" s="74"/>
      <c r="AC44" s="74"/>
      <c r="AD44" s="74"/>
      <c r="AE44" s="74"/>
      <c r="AF44" s="74"/>
      <c r="AG44" s="74"/>
      <c r="AH44" s="74"/>
      <c r="AI44" s="76" t="s">
        <v>25</v>
      </c>
      <c r="AJ44" s="74"/>
      <c r="AK44" s="74"/>
      <c r="AL44" s="74"/>
      <c r="AM44" s="85" t="str">
        <f>IF(AN8= "","",AN8)</f>
        <v>6. 2. 2019</v>
      </c>
      <c r="AN44" s="85"/>
      <c r="AO44" s="74"/>
      <c r="AP44" s="74"/>
      <c r="AQ44" s="74"/>
      <c r="AR44" s="72"/>
    </row>
    <row r="45" s="1" customFormat="1" ht="6.96" customHeight="1">
      <c r="B45" s="46"/>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2"/>
    </row>
    <row r="46" s="1" customFormat="1">
      <c r="B46" s="46"/>
      <c r="C46" s="76" t="s">
        <v>27</v>
      </c>
      <c r="D46" s="74"/>
      <c r="E46" s="74"/>
      <c r="F46" s="74"/>
      <c r="G46" s="74"/>
      <c r="H46" s="74"/>
      <c r="I46" s="74"/>
      <c r="J46" s="74"/>
      <c r="K46" s="74"/>
      <c r="L46" s="77" t="str">
        <f>IF(E11= "","",E11)</f>
        <v xml:space="preserve"> </v>
      </c>
      <c r="M46" s="74"/>
      <c r="N46" s="74"/>
      <c r="O46" s="74"/>
      <c r="P46" s="74"/>
      <c r="Q46" s="74"/>
      <c r="R46" s="74"/>
      <c r="S46" s="74"/>
      <c r="T46" s="74"/>
      <c r="U46" s="74"/>
      <c r="V46" s="74"/>
      <c r="W46" s="74"/>
      <c r="X46" s="74"/>
      <c r="Y46" s="74"/>
      <c r="Z46" s="74"/>
      <c r="AA46" s="74"/>
      <c r="AB46" s="74"/>
      <c r="AC46" s="74"/>
      <c r="AD46" s="74"/>
      <c r="AE46" s="74"/>
      <c r="AF46" s="74"/>
      <c r="AG46" s="74"/>
      <c r="AH46" s="74"/>
      <c r="AI46" s="76" t="s">
        <v>35</v>
      </c>
      <c r="AJ46" s="74"/>
      <c r="AK46" s="74"/>
      <c r="AL46" s="74"/>
      <c r="AM46" s="77" t="str">
        <f>IF(E17="","",E17)</f>
        <v xml:space="preserve"> </v>
      </c>
      <c r="AN46" s="77"/>
      <c r="AO46" s="77"/>
      <c r="AP46" s="77"/>
      <c r="AQ46" s="74"/>
      <c r="AR46" s="72"/>
      <c r="AS46" s="86" t="s">
        <v>51</v>
      </c>
      <c r="AT46" s="87"/>
      <c r="AU46" s="88"/>
      <c r="AV46" s="88"/>
      <c r="AW46" s="88"/>
      <c r="AX46" s="88"/>
      <c r="AY46" s="88"/>
      <c r="AZ46" s="88"/>
      <c r="BA46" s="88"/>
      <c r="BB46" s="88"/>
      <c r="BC46" s="88"/>
      <c r="BD46" s="89"/>
    </row>
    <row r="47" s="1" customFormat="1">
      <c r="B47" s="46"/>
      <c r="C47" s="76" t="s">
        <v>31</v>
      </c>
      <c r="D47" s="74"/>
      <c r="E47" s="74"/>
      <c r="F47" s="74"/>
      <c r="G47" s="74"/>
      <c r="H47" s="74"/>
      <c r="I47" s="74"/>
      <c r="J47" s="74"/>
      <c r="K47" s="74"/>
      <c r="L47" s="77" t="str">
        <f>IF(E14= "Vyplň údaj","",E14)</f>
        <v/>
      </c>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2"/>
      <c r="AS47" s="90"/>
      <c r="AT47" s="91"/>
      <c r="AU47" s="92"/>
      <c r="AV47" s="92"/>
      <c r="AW47" s="92"/>
      <c r="AX47" s="92"/>
      <c r="AY47" s="92"/>
      <c r="AZ47" s="92"/>
      <c r="BA47" s="92"/>
      <c r="BB47" s="92"/>
      <c r="BC47" s="92"/>
      <c r="BD47" s="93"/>
    </row>
    <row r="48" s="1" customFormat="1" ht="10.8" customHeight="1">
      <c r="B48" s="46"/>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2"/>
      <c r="AS48" s="94"/>
      <c r="AT48" s="55"/>
      <c r="AU48" s="47"/>
      <c r="AV48" s="47"/>
      <c r="AW48" s="47"/>
      <c r="AX48" s="47"/>
      <c r="AY48" s="47"/>
      <c r="AZ48" s="47"/>
      <c r="BA48" s="47"/>
      <c r="BB48" s="47"/>
      <c r="BC48" s="47"/>
      <c r="BD48" s="95"/>
    </row>
    <row r="49" s="1" customFormat="1" ht="29.28" customHeight="1">
      <c r="B49" s="46"/>
      <c r="C49" s="96" t="s">
        <v>52</v>
      </c>
      <c r="D49" s="97"/>
      <c r="E49" s="97"/>
      <c r="F49" s="97"/>
      <c r="G49" s="97"/>
      <c r="H49" s="98"/>
      <c r="I49" s="99" t="s">
        <v>53</v>
      </c>
      <c r="J49" s="97"/>
      <c r="K49" s="97"/>
      <c r="L49" s="97"/>
      <c r="M49" s="97"/>
      <c r="N49" s="97"/>
      <c r="O49" s="97"/>
      <c r="P49" s="97"/>
      <c r="Q49" s="97"/>
      <c r="R49" s="97"/>
      <c r="S49" s="97"/>
      <c r="T49" s="97"/>
      <c r="U49" s="97"/>
      <c r="V49" s="97"/>
      <c r="W49" s="97"/>
      <c r="X49" s="97"/>
      <c r="Y49" s="97"/>
      <c r="Z49" s="97"/>
      <c r="AA49" s="97"/>
      <c r="AB49" s="97"/>
      <c r="AC49" s="97"/>
      <c r="AD49" s="97"/>
      <c r="AE49" s="97"/>
      <c r="AF49" s="97"/>
      <c r="AG49" s="100" t="s">
        <v>54</v>
      </c>
      <c r="AH49" s="97"/>
      <c r="AI49" s="97"/>
      <c r="AJ49" s="97"/>
      <c r="AK49" s="97"/>
      <c r="AL49" s="97"/>
      <c r="AM49" s="97"/>
      <c r="AN49" s="99" t="s">
        <v>55</v>
      </c>
      <c r="AO49" s="97"/>
      <c r="AP49" s="97"/>
      <c r="AQ49" s="101" t="s">
        <v>56</v>
      </c>
      <c r="AR49" s="72"/>
      <c r="AS49" s="102" t="s">
        <v>57</v>
      </c>
      <c r="AT49" s="103" t="s">
        <v>58</v>
      </c>
      <c r="AU49" s="103" t="s">
        <v>59</v>
      </c>
      <c r="AV49" s="103" t="s">
        <v>60</v>
      </c>
      <c r="AW49" s="103" t="s">
        <v>61</v>
      </c>
      <c r="AX49" s="103" t="s">
        <v>62</v>
      </c>
      <c r="AY49" s="103" t="s">
        <v>63</v>
      </c>
      <c r="AZ49" s="103" t="s">
        <v>64</v>
      </c>
      <c r="BA49" s="103" t="s">
        <v>65</v>
      </c>
      <c r="BB49" s="103" t="s">
        <v>66</v>
      </c>
      <c r="BC49" s="103" t="s">
        <v>67</v>
      </c>
      <c r="BD49" s="104" t="s">
        <v>68</v>
      </c>
    </row>
    <row r="50" s="1" customFormat="1" ht="10.8" customHeight="1">
      <c r="B50" s="46"/>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2"/>
      <c r="AS50" s="105"/>
      <c r="AT50" s="106"/>
      <c r="AU50" s="106"/>
      <c r="AV50" s="106"/>
      <c r="AW50" s="106"/>
      <c r="AX50" s="106"/>
      <c r="AY50" s="106"/>
      <c r="AZ50" s="106"/>
      <c r="BA50" s="106"/>
      <c r="BB50" s="106"/>
      <c r="BC50" s="106"/>
      <c r="BD50" s="107"/>
    </row>
    <row r="51" s="4" customFormat="1" ht="32.4" customHeight="1">
      <c r="B51" s="79"/>
      <c r="C51" s="108" t="s">
        <v>69</v>
      </c>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10">
        <f>ROUND(SUM(AG52:AG56),2)</f>
        <v>0</v>
      </c>
      <c r="AH51" s="110"/>
      <c r="AI51" s="110"/>
      <c r="AJ51" s="110"/>
      <c r="AK51" s="110"/>
      <c r="AL51" s="110"/>
      <c r="AM51" s="110"/>
      <c r="AN51" s="111">
        <f>SUM(AG51,AT51)</f>
        <v>0</v>
      </c>
      <c r="AO51" s="111"/>
      <c r="AP51" s="111"/>
      <c r="AQ51" s="112" t="s">
        <v>21</v>
      </c>
      <c r="AR51" s="83"/>
      <c r="AS51" s="113">
        <f>ROUND(SUM(AS52:AS56),2)</f>
        <v>0</v>
      </c>
      <c r="AT51" s="114">
        <f>ROUND(SUM(AV51:AW51),0)</f>
        <v>0</v>
      </c>
      <c r="AU51" s="115">
        <f>ROUND(SUM(AU52:AU56),5)</f>
        <v>0</v>
      </c>
      <c r="AV51" s="114">
        <f>ROUND(AZ51*L26,0)</f>
        <v>0</v>
      </c>
      <c r="AW51" s="114">
        <f>ROUND(BA51*L27,0)</f>
        <v>0</v>
      </c>
      <c r="AX51" s="114">
        <f>ROUND(BB51*L26,0)</f>
        <v>0</v>
      </c>
      <c r="AY51" s="114">
        <f>ROUND(BC51*L27,0)</f>
        <v>0</v>
      </c>
      <c r="AZ51" s="114">
        <f>ROUND(SUM(AZ52:AZ56),2)</f>
        <v>0</v>
      </c>
      <c r="BA51" s="114">
        <f>ROUND(SUM(BA52:BA56),2)</f>
        <v>0</v>
      </c>
      <c r="BB51" s="114">
        <f>ROUND(SUM(BB52:BB56),2)</f>
        <v>0</v>
      </c>
      <c r="BC51" s="114">
        <f>ROUND(SUM(BC52:BC56),2)</f>
        <v>0</v>
      </c>
      <c r="BD51" s="116">
        <f>ROUND(SUM(BD52:BD56),2)</f>
        <v>0</v>
      </c>
      <c r="BS51" s="117" t="s">
        <v>70</v>
      </c>
      <c r="BT51" s="117" t="s">
        <v>71</v>
      </c>
      <c r="BU51" s="118" t="s">
        <v>72</v>
      </c>
      <c r="BV51" s="117" t="s">
        <v>73</v>
      </c>
      <c r="BW51" s="117" t="s">
        <v>7</v>
      </c>
      <c r="BX51" s="117" t="s">
        <v>74</v>
      </c>
      <c r="CL51" s="117" t="s">
        <v>21</v>
      </c>
    </row>
    <row r="52" s="5" customFormat="1" ht="14.4" customHeight="1">
      <c r="A52" s="119" t="s">
        <v>75</v>
      </c>
      <c r="B52" s="120"/>
      <c r="C52" s="121"/>
      <c r="D52" s="122" t="s">
        <v>76</v>
      </c>
      <c r="E52" s="122"/>
      <c r="F52" s="122"/>
      <c r="G52" s="122"/>
      <c r="H52" s="122"/>
      <c r="I52" s="123"/>
      <c r="J52" s="122" t="s">
        <v>77</v>
      </c>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4">
        <f>'01 - SO 01 Vlastní objekt'!J27</f>
        <v>0</v>
      </c>
      <c r="AH52" s="123"/>
      <c r="AI52" s="123"/>
      <c r="AJ52" s="123"/>
      <c r="AK52" s="123"/>
      <c r="AL52" s="123"/>
      <c r="AM52" s="123"/>
      <c r="AN52" s="124">
        <f>SUM(AG52,AT52)</f>
        <v>0</v>
      </c>
      <c r="AO52" s="123"/>
      <c r="AP52" s="123"/>
      <c r="AQ52" s="125" t="s">
        <v>78</v>
      </c>
      <c r="AR52" s="126"/>
      <c r="AS52" s="127">
        <v>0</v>
      </c>
      <c r="AT52" s="128">
        <f>ROUND(SUM(AV52:AW52),0)</f>
        <v>0</v>
      </c>
      <c r="AU52" s="129">
        <f>'01 - SO 01 Vlastní objekt'!P107</f>
        <v>0</v>
      </c>
      <c r="AV52" s="128">
        <f>'01 - SO 01 Vlastní objekt'!J30</f>
        <v>0</v>
      </c>
      <c r="AW52" s="128">
        <f>'01 - SO 01 Vlastní objekt'!J31</f>
        <v>0</v>
      </c>
      <c r="AX52" s="128">
        <f>'01 - SO 01 Vlastní objekt'!J32</f>
        <v>0</v>
      </c>
      <c r="AY52" s="128">
        <f>'01 - SO 01 Vlastní objekt'!J33</f>
        <v>0</v>
      </c>
      <c r="AZ52" s="128">
        <f>'01 - SO 01 Vlastní objekt'!F30</f>
        <v>0</v>
      </c>
      <c r="BA52" s="128">
        <f>'01 - SO 01 Vlastní objekt'!F31</f>
        <v>0</v>
      </c>
      <c r="BB52" s="128">
        <f>'01 - SO 01 Vlastní objekt'!F32</f>
        <v>0</v>
      </c>
      <c r="BC52" s="128">
        <f>'01 - SO 01 Vlastní objekt'!F33</f>
        <v>0</v>
      </c>
      <c r="BD52" s="130">
        <f>'01 - SO 01 Vlastní objekt'!F34</f>
        <v>0</v>
      </c>
      <c r="BT52" s="131" t="s">
        <v>10</v>
      </c>
      <c r="BV52" s="131" t="s">
        <v>73</v>
      </c>
      <c r="BW52" s="131" t="s">
        <v>79</v>
      </c>
      <c r="BX52" s="131" t="s">
        <v>7</v>
      </c>
      <c r="CL52" s="131" t="s">
        <v>21</v>
      </c>
      <c r="CM52" s="131" t="s">
        <v>80</v>
      </c>
    </row>
    <row r="53" s="5" customFormat="1" ht="14.4" customHeight="1">
      <c r="A53" s="119" t="s">
        <v>75</v>
      </c>
      <c r="B53" s="120"/>
      <c r="C53" s="121"/>
      <c r="D53" s="122" t="s">
        <v>81</v>
      </c>
      <c r="E53" s="122"/>
      <c r="F53" s="122"/>
      <c r="G53" s="122"/>
      <c r="H53" s="122"/>
      <c r="I53" s="123"/>
      <c r="J53" s="122" t="s">
        <v>82</v>
      </c>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4">
        <f>'02 - SO 02 Vodovodní příp...'!J27</f>
        <v>0</v>
      </c>
      <c r="AH53" s="123"/>
      <c r="AI53" s="123"/>
      <c r="AJ53" s="123"/>
      <c r="AK53" s="123"/>
      <c r="AL53" s="123"/>
      <c r="AM53" s="123"/>
      <c r="AN53" s="124">
        <f>SUM(AG53,AT53)</f>
        <v>0</v>
      </c>
      <c r="AO53" s="123"/>
      <c r="AP53" s="123"/>
      <c r="AQ53" s="125" t="s">
        <v>78</v>
      </c>
      <c r="AR53" s="126"/>
      <c r="AS53" s="127">
        <v>0</v>
      </c>
      <c r="AT53" s="128">
        <f>ROUND(SUM(AV53:AW53),0)</f>
        <v>0</v>
      </c>
      <c r="AU53" s="129">
        <f>'02 - SO 02 Vodovodní příp...'!P83</f>
        <v>0</v>
      </c>
      <c r="AV53" s="128">
        <f>'02 - SO 02 Vodovodní příp...'!J30</f>
        <v>0</v>
      </c>
      <c r="AW53" s="128">
        <f>'02 - SO 02 Vodovodní příp...'!J31</f>
        <v>0</v>
      </c>
      <c r="AX53" s="128">
        <f>'02 - SO 02 Vodovodní příp...'!J32</f>
        <v>0</v>
      </c>
      <c r="AY53" s="128">
        <f>'02 - SO 02 Vodovodní příp...'!J33</f>
        <v>0</v>
      </c>
      <c r="AZ53" s="128">
        <f>'02 - SO 02 Vodovodní příp...'!F30</f>
        <v>0</v>
      </c>
      <c r="BA53" s="128">
        <f>'02 - SO 02 Vodovodní příp...'!F31</f>
        <v>0</v>
      </c>
      <c r="BB53" s="128">
        <f>'02 - SO 02 Vodovodní příp...'!F32</f>
        <v>0</v>
      </c>
      <c r="BC53" s="128">
        <f>'02 - SO 02 Vodovodní příp...'!F33</f>
        <v>0</v>
      </c>
      <c r="BD53" s="130">
        <f>'02 - SO 02 Vodovodní příp...'!F34</f>
        <v>0</v>
      </c>
      <c r="BT53" s="131" t="s">
        <v>10</v>
      </c>
      <c r="BV53" s="131" t="s">
        <v>73</v>
      </c>
      <c r="BW53" s="131" t="s">
        <v>83</v>
      </c>
      <c r="BX53" s="131" t="s">
        <v>7</v>
      </c>
      <c r="CL53" s="131" t="s">
        <v>21</v>
      </c>
      <c r="CM53" s="131" t="s">
        <v>80</v>
      </c>
    </row>
    <row r="54" s="5" customFormat="1" ht="28.8" customHeight="1">
      <c r="A54" s="119" t="s">
        <v>75</v>
      </c>
      <c r="B54" s="120"/>
      <c r="C54" s="121"/>
      <c r="D54" s="122" t="s">
        <v>84</v>
      </c>
      <c r="E54" s="122"/>
      <c r="F54" s="122"/>
      <c r="G54" s="122"/>
      <c r="H54" s="122"/>
      <c r="I54" s="123"/>
      <c r="J54" s="122" t="s">
        <v>85</v>
      </c>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4">
        <f>'03 - SO 03 Přípojka splaš...'!J27</f>
        <v>0</v>
      </c>
      <c r="AH54" s="123"/>
      <c r="AI54" s="123"/>
      <c r="AJ54" s="123"/>
      <c r="AK54" s="123"/>
      <c r="AL54" s="123"/>
      <c r="AM54" s="123"/>
      <c r="AN54" s="124">
        <f>SUM(AG54,AT54)</f>
        <v>0</v>
      </c>
      <c r="AO54" s="123"/>
      <c r="AP54" s="123"/>
      <c r="AQ54" s="125" t="s">
        <v>78</v>
      </c>
      <c r="AR54" s="126"/>
      <c r="AS54" s="127">
        <v>0</v>
      </c>
      <c r="AT54" s="128">
        <f>ROUND(SUM(AV54:AW54),0)</f>
        <v>0</v>
      </c>
      <c r="AU54" s="129">
        <f>'03 - SO 03 Přípojka splaš...'!P81</f>
        <v>0</v>
      </c>
      <c r="AV54" s="128">
        <f>'03 - SO 03 Přípojka splaš...'!J30</f>
        <v>0</v>
      </c>
      <c r="AW54" s="128">
        <f>'03 - SO 03 Přípojka splaš...'!J31</f>
        <v>0</v>
      </c>
      <c r="AX54" s="128">
        <f>'03 - SO 03 Přípojka splaš...'!J32</f>
        <v>0</v>
      </c>
      <c r="AY54" s="128">
        <f>'03 - SO 03 Přípojka splaš...'!J33</f>
        <v>0</v>
      </c>
      <c r="AZ54" s="128">
        <f>'03 - SO 03 Přípojka splaš...'!F30</f>
        <v>0</v>
      </c>
      <c r="BA54" s="128">
        <f>'03 - SO 03 Přípojka splaš...'!F31</f>
        <v>0</v>
      </c>
      <c r="BB54" s="128">
        <f>'03 - SO 03 Přípojka splaš...'!F32</f>
        <v>0</v>
      </c>
      <c r="BC54" s="128">
        <f>'03 - SO 03 Přípojka splaš...'!F33</f>
        <v>0</v>
      </c>
      <c r="BD54" s="130">
        <f>'03 - SO 03 Přípojka splaš...'!F34</f>
        <v>0</v>
      </c>
      <c r="BT54" s="131" t="s">
        <v>10</v>
      </c>
      <c r="BV54" s="131" t="s">
        <v>73</v>
      </c>
      <c r="BW54" s="131" t="s">
        <v>86</v>
      </c>
      <c r="BX54" s="131" t="s">
        <v>7</v>
      </c>
      <c r="CL54" s="131" t="s">
        <v>21</v>
      </c>
      <c r="CM54" s="131" t="s">
        <v>80</v>
      </c>
    </row>
    <row r="55" s="5" customFormat="1" ht="28.8" customHeight="1">
      <c r="A55" s="119" t="s">
        <v>75</v>
      </c>
      <c r="B55" s="120"/>
      <c r="C55" s="121"/>
      <c r="D55" s="122" t="s">
        <v>87</v>
      </c>
      <c r="E55" s="122"/>
      <c r="F55" s="122"/>
      <c r="G55" s="122"/>
      <c r="H55" s="122"/>
      <c r="I55" s="123"/>
      <c r="J55" s="122" t="s">
        <v>88</v>
      </c>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4">
        <f>'04 - SO 04 Přípojka dešťo...'!J27</f>
        <v>0</v>
      </c>
      <c r="AH55" s="123"/>
      <c r="AI55" s="123"/>
      <c r="AJ55" s="123"/>
      <c r="AK55" s="123"/>
      <c r="AL55" s="123"/>
      <c r="AM55" s="123"/>
      <c r="AN55" s="124">
        <f>SUM(AG55,AT55)</f>
        <v>0</v>
      </c>
      <c r="AO55" s="123"/>
      <c r="AP55" s="123"/>
      <c r="AQ55" s="125" t="s">
        <v>78</v>
      </c>
      <c r="AR55" s="126"/>
      <c r="AS55" s="127">
        <v>0</v>
      </c>
      <c r="AT55" s="128">
        <f>ROUND(SUM(AV55:AW55),0)</f>
        <v>0</v>
      </c>
      <c r="AU55" s="129">
        <f>'04 - SO 04 Přípojka dešťo...'!P81</f>
        <v>0</v>
      </c>
      <c r="AV55" s="128">
        <f>'04 - SO 04 Přípojka dešťo...'!J30</f>
        <v>0</v>
      </c>
      <c r="AW55" s="128">
        <f>'04 - SO 04 Přípojka dešťo...'!J31</f>
        <v>0</v>
      </c>
      <c r="AX55" s="128">
        <f>'04 - SO 04 Přípojka dešťo...'!J32</f>
        <v>0</v>
      </c>
      <c r="AY55" s="128">
        <f>'04 - SO 04 Přípojka dešťo...'!J33</f>
        <v>0</v>
      </c>
      <c r="AZ55" s="128">
        <f>'04 - SO 04 Přípojka dešťo...'!F30</f>
        <v>0</v>
      </c>
      <c r="BA55" s="128">
        <f>'04 - SO 04 Přípojka dešťo...'!F31</f>
        <v>0</v>
      </c>
      <c r="BB55" s="128">
        <f>'04 - SO 04 Přípojka dešťo...'!F32</f>
        <v>0</v>
      </c>
      <c r="BC55" s="128">
        <f>'04 - SO 04 Přípojka dešťo...'!F33</f>
        <v>0</v>
      </c>
      <c r="BD55" s="130">
        <f>'04 - SO 04 Přípojka dešťo...'!F34</f>
        <v>0</v>
      </c>
      <c r="BT55" s="131" t="s">
        <v>10</v>
      </c>
      <c r="BV55" s="131" t="s">
        <v>73</v>
      </c>
      <c r="BW55" s="131" t="s">
        <v>89</v>
      </c>
      <c r="BX55" s="131" t="s">
        <v>7</v>
      </c>
      <c r="CL55" s="131" t="s">
        <v>21</v>
      </c>
      <c r="CM55" s="131" t="s">
        <v>80</v>
      </c>
    </row>
    <row r="56" s="5" customFormat="1" ht="14.4" customHeight="1">
      <c r="A56" s="119" t="s">
        <v>75</v>
      </c>
      <c r="B56" s="120"/>
      <c r="C56" s="121"/>
      <c r="D56" s="122" t="s">
        <v>90</v>
      </c>
      <c r="E56" s="122"/>
      <c r="F56" s="122"/>
      <c r="G56" s="122"/>
      <c r="H56" s="122"/>
      <c r="I56" s="123"/>
      <c r="J56" s="122" t="s">
        <v>91</v>
      </c>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4">
        <f>'05 - SO 05 Venkovní úpravy'!J27</f>
        <v>0</v>
      </c>
      <c r="AH56" s="123"/>
      <c r="AI56" s="123"/>
      <c r="AJ56" s="123"/>
      <c r="AK56" s="123"/>
      <c r="AL56" s="123"/>
      <c r="AM56" s="123"/>
      <c r="AN56" s="124">
        <f>SUM(AG56,AT56)</f>
        <v>0</v>
      </c>
      <c r="AO56" s="123"/>
      <c r="AP56" s="123"/>
      <c r="AQ56" s="125" t="s">
        <v>78</v>
      </c>
      <c r="AR56" s="126"/>
      <c r="AS56" s="132">
        <v>0</v>
      </c>
      <c r="AT56" s="133">
        <f>ROUND(SUM(AV56:AW56),0)</f>
        <v>0</v>
      </c>
      <c r="AU56" s="134">
        <f>'05 - SO 05 Venkovní úpravy'!P78</f>
        <v>0</v>
      </c>
      <c r="AV56" s="133">
        <f>'05 - SO 05 Venkovní úpravy'!J30</f>
        <v>0</v>
      </c>
      <c r="AW56" s="133">
        <f>'05 - SO 05 Venkovní úpravy'!J31</f>
        <v>0</v>
      </c>
      <c r="AX56" s="133">
        <f>'05 - SO 05 Venkovní úpravy'!J32</f>
        <v>0</v>
      </c>
      <c r="AY56" s="133">
        <f>'05 - SO 05 Venkovní úpravy'!J33</f>
        <v>0</v>
      </c>
      <c r="AZ56" s="133">
        <f>'05 - SO 05 Venkovní úpravy'!F30</f>
        <v>0</v>
      </c>
      <c r="BA56" s="133">
        <f>'05 - SO 05 Venkovní úpravy'!F31</f>
        <v>0</v>
      </c>
      <c r="BB56" s="133">
        <f>'05 - SO 05 Venkovní úpravy'!F32</f>
        <v>0</v>
      </c>
      <c r="BC56" s="133">
        <f>'05 - SO 05 Venkovní úpravy'!F33</f>
        <v>0</v>
      </c>
      <c r="BD56" s="135">
        <f>'05 - SO 05 Venkovní úpravy'!F34</f>
        <v>0</v>
      </c>
      <c r="BT56" s="131" t="s">
        <v>10</v>
      </c>
      <c r="BV56" s="131" t="s">
        <v>73</v>
      </c>
      <c r="BW56" s="131" t="s">
        <v>92</v>
      </c>
      <c r="BX56" s="131" t="s">
        <v>7</v>
      </c>
      <c r="CL56" s="131" t="s">
        <v>21</v>
      </c>
      <c r="CM56" s="131" t="s">
        <v>80</v>
      </c>
    </row>
    <row r="57" s="1" customFormat="1" ht="30" customHeight="1">
      <c r="B57" s="46"/>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2"/>
    </row>
    <row r="58" s="1" customFormat="1" ht="6.96" customHeight="1">
      <c r="B58" s="67"/>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72"/>
    </row>
  </sheetData>
  <sheetProtection sheet="1" formatColumns="0" formatRows="0" objects="1" scenarios="1" spinCount="100000" saltValue="74CIaJNdNdDiMsK/i5tDyleCuBJJQmqf8B+fg6bsSZrKkF4pT2fRybn6j29mnxaY32k/dYEHzR66zeRFeZn2cg==" hashValue="UdYHLBl08UNXErhSkfu1VFinLY2yN+iMGNkY5wWqplP7XCV+9s+Hl9NFHdPHgEhoKTQf6JpWMZMH2uttC9vxCw==" algorithmName="SHA-512" password="CC35"/>
  <mergeCells count="57">
    <mergeCell ref="BE5:BE32"/>
    <mergeCell ref="W30:AE30"/>
    <mergeCell ref="X32:AB32"/>
    <mergeCell ref="AK32:AO32"/>
    <mergeCell ref="AR2:BE2"/>
    <mergeCell ref="K5:AO5"/>
    <mergeCell ref="W28:AE28"/>
    <mergeCell ref="AK28:AO28"/>
    <mergeCell ref="AS46:AT48"/>
    <mergeCell ref="AN53:AP53"/>
    <mergeCell ref="AN52:AP52"/>
    <mergeCell ref="AM46:AP46"/>
    <mergeCell ref="AN49:AP49"/>
    <mergeCell ref="AG52:AM52"/>
    <mergeCell ref="AG53:AM53"/>
    <mergeCell ref="AN54:AP54"/>
    <mergeCell ref="AG54:AM54"/>
    <mergeCell ref="AN55:AP55"/>
    <mergeCell ref="AG55:AM55"/>
    <mergeCell ref="AN56:AP56"/>
    <mergeCell ref="AG56:AM56"/>
    <mergeCell ref="AG51:AM51"/>
    <mergeCell ref="AN51:AP51"/>
    <mergeCell ref="L29:O29"/>
    <mergeCell ref="L28:O28"/>
    <mergeCell ref="E14:AJ14"/>
    <mergeCell ref="E20:AN20"/>
    <mergeCell ref="AK23:AO23"/>
    <mergeCell ref="L25:O25"/>
    <mergeCell ref="W25:AE25"/>
    <mergeCell ref="AK25:AO25"/>
    <mergeCell ref="L26:O26"/>
    <mergeCell ref="W26:AE26"/>
    <mergeCell ref="AK26:AO26"/>
    <mergeCell ref="L27:O27"/>
    <mergeCell ref="W27:AE27"/>
    <mergeCell ref="AK27:AO27"/>
    <mergeCell ref="L30:O30"/>
    <mergeCell ref="AK30:AO30"/>
    <mergeCell ref="K6:AO6"/>
    <mergeCell ref="J52:AF52"/>
    <mergeCell ref="W29:AE29"/>
    <mergeCell ref="AK29:AO29"/>
    <mergeCell ref="C49:G49"/>
    <mergeCell ref="L42:AO42"/>
    <mergeCell ref="AM44:AN44"/>
    <mergeCell ref="I49:AF49"/>
    <mergeCell ref="AG49:AM49"/>
    <mergeCell ref="D52:H52"/>
    <mergeCell ref="D53:H53"/>
    <mergeCell ref="J53:AF53"/>
    <mergeCell ref="D54:H54"/>
    <mergeCell ref="J54:AF54"/>
    <mergeCell ref="D55:H55"/>
    <mergeCell ref="J55:AF55"/>
    <mergeCell ref="D56:H56"/>
    <mergeCell ref="J56:AF56"/>
  </mergeCells>
  <hyperlinks>
    <hyperlink ref="K1:S1" location="C2" display="1) Rekapitulace stavby"/>
    <hyperlink ref="W1:AI1" location="C51" display="2) Rekapitulace objektů stavby a soupisů prací"/>
    <hyperlink ref="A52" location="'01 - SO 01 Vlastní objekt'!C2" display="/"/>
    <hyperlink ref="A53" location="'02 - SO 02 Vodovodní příp...'!C2" display="/"/>
    <hyperlink ref="A54" location="'03 - SO 03 Přípojka splaš...'!C2" display="/"/>
    <hyperlink ref="A55" location="'04 - SO 04 Přípojka dešťo...'!C2" display="/"/>
    <hyperlink ref="A56" location="'05 - SO 05 Venkovní úpravy'!C2" displa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7.14" customWidth="1"/>
    <col min="2" max="2" width="1.43" customWidth="1"/>
    <col min="3" max="3" width="3.57" customWidth="1"/>
    <col min="4" max="4" width="3.71" customWidth="1"/>
    <col min="5" max="5" width="14.71" customWidth="1"/>
    <col min="6" max="6" width="64.29" customWidth="1"/>
    <col min="7" max="7" width="7.43" customWidth="1"/>
    <col min="8" max="8" width="9.57" customWidth="1"/>
    <col min="9" max="9" width="10.86" style="136" customWidth="1"/>
    <col min="10" max="10" width="20.14" customWidth="1"/>
    <col min="11" max="11" width="13.29" customWidth="1"/>
    <col min="13" max="13" width="9.14" hidden="1"/>
    <col min="14" max="14" width="9.14" hidden="1"/>
    <col min="15" max="15" width="9.14" hidden="1"/>
    <col min="16" max="16" width="9.14" hidden="1"/>
    <col min="17" max="17" width="9.14" hidden="1"/>
    <col min="18" max="18" width="9.14" hidden="1"/>
    <col min="19" max="19" width="7" hidden="1" customWidth="1"/>
    <col min="20" max="20" width="25.43"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1" ht="21.84" customHeight="1">
      <c r="A1" s="21"/>
      <c r="B1" s="137"/>
      <c r="C1" s="137"/>
      <c r="D1" s="138" t="s">
        <v>1</v>
      </c>
      <c r="E1" s="137"/>
      <c r="F1" s="139" t="s">
        <v>93</v>
      </c>
      <c r="G1" s="139" t="s">
        <v>94</v>
      </c>
      <c r="H1" s="139"/>
      <c r="I1" s="140"/>
      <c r="J1" s="139" t="s">
        <v>95</v>
      </c>
      <c r="K1" s="138" t="s">
        <v>96</v>
      </c>
      <c r="L1" s="139" t="s">
        <v>97</v>
      </c>
      <c r="M1" s="139"/>
      <c r="N1" s="139"/>
      <c r="O1" s="139"/>
      <c r="P1" s="139"/>
      <c r="Q1" s="139"/>
      <c r="R1" s="139"/>
      <c r="S1" s="139"/>
      <c r="T1" s="13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79</v>
      </c>
    </row>
    <row r="3" ht="6.96" customHeight="1">
      <c r="B3" s="25"/>
      <c r="C3" s="26"/>
      <c r="D3" s="26"/>
      <c r="E3" s="26"/>
      <c r="F3" s="26"/>
      <c r="G3" s="26"/>
      <c r="H3" s="26"/>
      <c r="I3" s="141"/>
      <c r="J3" s="26"/>
      <c r="K3" s="27"/>
      <c r="AT3" s="24" t="s">
        <v>80</v>
      </c>
    </row>
    <row r="4" ht="36.96" customHeight="1">
      <c r="B4" s="28"/>
      <c r="C4" s="29"/>
      <c r="D4" s="30" t="s">
        <v>98</v>
      </c>
      <c r="E4" s="29"/>
      <c r="F4" s="29"/>
      <c r="G4" s="29"/>
      <c r="H4" s="29"/>
      <c r="I4" s="142"/>
      <c r="J4" s="29"/>
      <c r="K4" s="31"/>
      <c r="M4" s="32" t="s">
        <v>13</v>
      </c>
      <c r="AT4" s="24" t="s">
        <v>6</v>
      </c>
    </row>
    <row r="5" ht="6.96" customHeight="1">
      <c r="B5" s="28"/>
      <c r="C5" s="29"/>
      <c r="D5" s="29"/>
      <c r="E5" s="29"/>
      <c r="F5" s="29"/>
      <c r="G5" s="29"/>
      <c r="H5" s="29"/>
      <c r="I5" s="142"/>
      <c r="J5" s="29"/>
      <c r="K5" s="31"/>
    </row>
    <row r="6">
      <c r="B6" s="28"/>
      <c r="C6" s="29"/>
      <c r="D6" s="40" t="s">
        <v>18</v>
      </c>
      <c r="E6" s="29"/>
      <c r="F6" s="29"/>
      <c r="G6" s="29"/>
      <c r="H6" s="29"/>
      <c r="I6" s="142"/>
      <c r="J6" s="29"/>
      <c r="K6" s="31"/>
    </row>
    <row r="7" ht="14.4" customHeight="1">
      <c r="B7" s="28"/>
      <c r="C7" s="29"/>
      <c r="D7" s="29"/>
      <c r="E7" s="143" t="str">
        <f>'Rekapitulace stavby'!K6</f>
        <v>2818 Modrava novostavba chata p. č. 1547, k. ú. Filipova Huť</v>
      </c>
      <c r="F7" s="40"/>
      <c r="G7" s="40"/>
      <c r="H7" s="40"/>
      <c r="I7" s="142"/>
      <c r="J7" s="29"/>
      <c r="K7" s="31"/>
    </row>
    <row r="8" s="1" customFormat="1">
      <c r="B8" s="46"/>
      <c r="C8" s="47"/>
      <c r="D8" s="40" t="s">
        <v>99</v>
      </c>
      <c r="E8" s="47"/>
      <c r="F8" s="47"/>
      <c r="G8" s="47"/>
      <c r="H8" s="47"/>
      <c r="I8" s="144"/>
      <c r="J8" s="47"/>
      <c r="K8" s="51"/>
    </row>
    <row r="9" s="1" customFormat="1" ht="36.96" customHeight="1">
      <c r="B9" s="46"/>
      <c r="C9" s="47"/>
      <c r="D9" s="47"/>
      <c r="E9" s="145" t="s">
        <v>100</v>
      </c>
      <c r="F9" s="47"/>
      <c r="G9" s="47"/>
      <c r="H9" s="47"/>
      <c r="I9" s="144"/>
      <c r="J9" s="47"/>
      <c r="K9" s="51"/>
    </row>
    <row r="10" s="1" customFormat="1">
      <c r="B10" s="46"/>
      <c r="C10" s="47"/>
      <c r="D10" s="47"/>
      <c r="E10" s="47"/>
      <c r="F10" s="47"/>
      <c r="G10" s="47"/>
      <c r="H10" s="47"/>
      <c r="I10" s="144"/>
      <c r="J10" s="47"/>
      <c r="K10" s="51"/>
    </row>
    <row r="11" s="1" customFormat="1" ht="14.4" customHeight="1">
      <c r="B11" s="46"/>
      <c r="C11" s="47"/>
      <c r="D11" s="40" t="s">
        <v>20</v>
      </c>
      <c r="E11" s="47"/>
      <c r="F11" s="35" t="s">
        <v>21</v>
      </c>
      <c r="G11" s="47"/>
      <c r="H11" s="47"/>
      <c r="I11" s="146" t="s">
        <v>22</v>
      </c>
      <c r="J11" s="35" t="s">
        <v>21</v>
      </c>
      <c r="K11" s="51"/>
    </row>
    <row r="12" s="1" customFormat="1" ht="14.4" customHeight="1">
      <c r="B12" s="46"/>
      <c r="C12" s="47"/>
      <c r="D12" s="40" t="s">
        <v>23</v>
      </c>
      <c r="E12" s="47"/>
      <c r="F12" s="35" t="s">
        <v>24</v>
      </c>
      <c r="G12" s="47"/>
      <c r="H12" s="47"/>
      <c r="I12" s="146" t="s">
        <v>25</v>
      </c>
      <c r="J12" s="147" t="str">
        <f>'Rekapitulace stavby'!AN8</f>
        <v>6. 2. 2019</v>
      </c>
      <c r="K12" s="51"/>
    </row>
    <row r="13" s="1" customFormat="1" ht="10.8" customHeight="1">
      <c r="B13" s="46"/>
      <c r="C13" s="47"/>
      <c r="D13" s="47"/>
      <c r="E13" s="47"/>
      <c r="F13" s="47"/>
      <c r="G13" s="47"/>
      <c r="H13" s="47"/>
      <c r="I13" s="144"/>
      <c r="J13" s="47"/>
      <c r="K13" s="51"/>
    </row>
    <row r="14" s="1" customFormat="1" ht="14.4" customHeight="1">
      <c r="B14" s="46"/>
      <c r="C14" s="47"/>
      <c r="D14" s="40" t="s">
        <v>27</v>
      </c>
      <c r="E14" s="47"/>
      <c r="F14" s="47"/>
      <c r="G14" s="47"/>
      <c r="H14" s="47"/>
      <c r="I14" s="146" t="s">
        <v>28</v>
      </c>
      <c r="J14" s="35" t="str">
        <f>IF('Rekapitulace stavby'!AN10="","",'Rekapitulace stavby'!AN10)</f>
        <v/>
      </c>
      <c r="K14" s="51"/>
    </row>
    <row r="15" s="1" customFormat="1" ht="18" customHeight="1">
      <c r="B15" s="46"/>
      <c r="C15" s="47"/>
      <c r="D15" s="47"/>
      <c r="E15" s="35" t="str">
        <f>IF('Rekapitulace stavby'!E11="","",'Rekapitulace stavby'!E11)</f>
        <v xml:space="preserve"> </v>
      </c>
      <c r="F15" s="47"/>
      <c r="G15" s="47"/>
      <c r="H15" s="47"/>
      <c r="I15" s="146" t="s">
        <v>29</v>
      </c>
      <c r="J15" s="35" t="str">
        <f>IF('Rekapitulace stavby'!AN11="","",'Rekapitulace stavby'!AN11)</f>
        <v/>
      </c>
      <c r="K15" s="51"/>
    </row>
    <row r="16" s="1" customFormat="1" ht="6.96" customHeight="1">
      <c r="B16" s="46"/>
      <c r="C16" s="47"/>
      <c r="D16" s="47"/>
      <c r="E16" s="47"/>
      <c r="F16" s="47"/>
      <c r="G16" s="47"/>
      <c r="H16" s="47"/>
      <c r="I16" s="144"/>
      <c r="J16" s="47"/>
      <c r="K16" s="51"/>
    </row>
    <row r="17" s="1" customFormat="1" ht="14.4" customHeight="1">
      <c r="B17" s="46"/>
      <c r="C17" s="47"/>
      <c r="D17" s="40" t="s">
        <v>31</v>
      </c>
      <c r="E17" s="47"/>
      <c r="F17" s="47"/>
      <c r="G17" s="47"/>
      <c r="H17" s="47"/>
      <c r="I17" s="146" t="s">
        <v>28</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46" t="s">
        <v>29</v>
      </c>
      <c r="J18" s="35" t="str">
        <f>IF('Rekapitulace stavby'!AN14="Vyplň údaj","",IF('Rekapitulace stavby'!AN14="","",'Rekapitulace stavby'!AN14))</f>
        <v/>
      </c>
      <c r="K18" s="51"/>
    </row>
    <row r="19" s="1" customFormat="1" ht="6.96" customHeight="1">
      <c r="B19" s="46"/>
      <c r="C19" s="47"/>
      <c r="D19" s="47"/>
      <c r="E19" s="47"/>
      <c r="F19" s="47"/>
      <c r="G19" s="47"/>
      <c r="H19" s="47"/>
      <c r="I19" s="144"/>
      <c r="J19" s="47"/>
      <c r="K19" s="51"/>
    </row>
    <row r="20" s="1" customFormat="1" ht="14.4" customHeight="1">
      <c r="B20" s="46"/>
      <c r="C20" s="47"/>
      <c r="D20" s="40" t="s">
        <v>35</v>
      </c>
      <c r="E20" s="47"/>
      <c r="F20" s="47"/>
      <c r="G20" s="47"/>
      <c r="H20" s="47"/>
      <c r="I20" s="146" t="s">
        <v>28</v>
      </c>
      <c r="J20" s="35" t="str">
        <f>IF('Rekapitulace stavby'!AN16="","",'Rekapitulace stavby'!AN16)</f>
        <v/>
      </c>
      <c r="K20" s="51"/>
    </row>
    <row r="21" s="1" customFormat="1" ht="18" customHeight="1">
      <c r="B21" s="46"/>
      <c r="C21" s="47"/>
      <c r="D21" s="47"/>
      <c r="E21" s="35" t="str">
        <f>IF('Rekapitulace stavby'!E17="","",'Rekapitulace stavby'!E17)</f>
        <v xml:space="preserve"> </v>
      </c>
      <c r="F21" s="47"/>
      <c r="G21" s="47"/>
      <c r="H21" s="47"/>
      <c r="I21" s="146" t="s">
        <v>29</v>
      </c>
      <c r="J21" s="35" t="str">
        <f>IF('Rekapitulace stavby'!AN17="","",'Rekapitulace stavby'!AN17)</f>
        <v/>
      </c>
      <c r="K21" s="51"/>
    </row>
    <row r="22" s="1" customFormat="1" ht="6.96" customHeight="1">
      <c r="B22" s="46"/>
      <c r="C22" s="47"/>
      <c r="D22" s="47"/>
      <c r="E22" s="47"/>
      <c r="F22" s="47"/>
      <c r="G22" s="47"/>
      <c r="H22" s="47"/>
      <c r="I22" s="144"/>
      <c r="J22" s="47"/>
      <c r="K22" s="51"/>
    </row>
    <row r="23" s="1" customFormat="1" ht="14.4" customHeight="1">
      <c r="B23" s="46"/>
      <c r="C23" s="47"/>
      <c r="D23" s="40" t="s">
        <v>36</v>
      </c>
      <c r="E23" s="47"/>
      <c r="F23" s="47"/>
      <c r="G23" s="47"/>
      <c r="H23" s="47"/>
      <c r="I23" s="144"/>
      <c r="J23" s="47"/>
      <c r="K23" s="51"/>
    </row>
    <row r="24" s="6" customFormat="1" ht="14.4" customHeight="1">
      <c r="B24" s="148"/>
      <c r="C24" s="149"/>
      <c r="D24" s="149"/>
      <c r="E24" s="44" t="s">
        <v>21</v>
      </c>
      <c r="F24" s="44"/>
      <c r="G24" s="44"/>
      <c r="H24" s="44"/>
      <c r="I24" s="150"/>
      <c r="J24" s="149"/>
      <c r="K24" s="151"/>
    </row>
    <row r="25" s="1" customFormat="1" ht="6.96" customHeight="1">
      <c r="B25" s="46"/>
      <c r="C25" s="47"/>
      <c r="D25" s="47"/>
      <c r="E25" s="47"/>
      <c r="F25" s="47"/>
      <c r="G25" s="47"/>
      <c r="H25" s="47"/>
      <c r="I25" s="144"/>
      <c r="J25" s="47"/>
      <c r="K25" s="51"/>
    </row>
    <row r="26" s="1" customFormat="1" ht="6.96" customHeight="1">
      <c r="B26" s="46"/>
      <c r="C26" s="47"/>
      <c r="D26" s="106"/>
      <c r="E26" s="106"/>
      <c r="F26" s="106"/>
      <c r="G26" s="106"/>
      <c r="H26" s="106"/>
      <c r="I26" s="152"/>
      <c r="J26" s="106"/>
      <c r="K26" s="153"/>
    </row>
    <row r="27" s="1" customFormat="1" ht="25.44" customHeight="1">
      <c r="B27" s="46"/>
      <c r="C27" s="47"/>
      <c r="D27" s="154" t="s">
        <v>37</v>
      </c>
      <c r="E27" s="47"/>
      <c r="F27" s="47"/>
      <c r="G27" s="47"/>
      <c r="H27" s="47"/>
      <c r="I27" s="144"/>
      <c r="J27" s="155">
        <f>ROUND(J107,2)</f>
        <v>0</v>
      </c>
      <c r="K27" s="51"/>
    </row>
    <row r="28" s="1" customFormat="1" ht="6.96" customHeight="1">
      <c r="B28" s="46"/>
      <c r="C28" s="47"/>
      <c r="D28" s="106"/>
      <c r="E28" s="106"/>
      <c r="F28" s="106"/>
      <c r="G28" s="106"/>
      <c r="H28" s="106"/>
      <c r="I28" s="152"/>
      <c r="J28" s="106"/>
      <c r="K28" s="153"/>
    </row>
    <row r="29" s="1" customFormat="1" ht="14.4" customHeight="1">
      <c r="B29" s="46"/>
      <c r="C29" s="47"/>
      <c r="D29" s="47"/>
      <c r="E29" s="47"/>
      <c r="F29" s="52" t="s">
        <v>39</v>
      </c>
      <c r="G29" s="47"/>
      <c r="H29" s="47"/>
      <c r="I29" s="156" t="s">
        <v>38</v>
      </c>
      <c r="J29" s="52" t="s">
        <v>40</v>
      </c>
      <c r="K29" s="51"/>
    </row>
    <row r="30" s="1" customFormat="1" ht="14.4" customHeight="1">
      <c r="B30" s="46"/>
      <c r="C30" s="47"/>
      <c r="D30" s="55" t="s">
        <v>41</v>
      </c>
      <c r="E30" s="55" t="s">
        <v>42</v>
      </c>
      <c r="F30" s="157">
        <f>ROUND(SUM(BE107:BE990), 2)</f>
        <v>0</v>
      </c>
      <c r="G30" s="47"/>
      <c r="H30" s="47"/>
      <c r="I30" s="158">
        <v>0.20999999999999999</v>
      </c>
      <c r="J30" s="157">
        <f>ROUND(ROUND((SUM(BE107:BE990)), 2)*I30, 0)</f>
        <v>0</v>
      </c>
      <c r="K30" s="51"/>
    </row>
    <row r="31" s="1" customFormat="1" ht="14.4" customHeight="1">
      <c r="B31" s="46"/>
      <c r="C31" s="47"/>
      <c r="D31" s="47"/>
      <c r="E31" s="55" t="s">
        <v>43</v>
      </c>
      <c r="F31" s="157">
        <f>ROUND(SUM(BF107:BF990), 2)</f>
        <v>0</v>
      </c>
      <c r="G31" s="47"/>
      <c r="H31" s="47"/>
      <c r="I31" s="158">
        <v>0.14999999999999999</v>
      </c>
      <c r="J31" s="157">
        <f>ROUND(ROUND((SUM(BF107:BF990)), 2)*I31, 0)</f>
        <v>0</v>
      </c>
      <c r="K31" s="51"/>
    </row>
    <row r="32" hidden="1" s="1" customFormat="1" ht="14.4" customHeight="1">
      <c r="B32" s="46"/>
      <c r="C32" s="47"/>
      <c r="D32" s="47"/>
      <c r="E32" s="55" t="s">
        <v>44</v>
      </c>
      <c r="F32" s="157">
        <f>ROUND(SUM(BG107:BG990), 2)</f>
        <v>0</v>
      </c>
      <c r="G32" s="47"/>
      <c r="H32" s="47"/>
      <c r="I32" s="158">
        <v>0.20999999999999999</v>
      </c>
      <c r="J32" s="157">
        <v>0</v>
      </c>
      <c r="K32" s="51"/>
    </row>
    <row r="33" hidden="1" s="1" customFormat="1" ht="14.4" customHeight="1">
      <c r="B33" s="46"/>
      <c r="C33" s="47"/>
      <c r="D33" s="47"/>
      <c r="E33" s="55" t="s">
        <v>45</v>
      </c>
      <c r="F33" s="157">
        <f>ROUND(SUM(BH107:BH990), 2)</f>
        <v>0</v>
      </c>
      <c r="G33" s="47"/>
      <c r="H33" s="47"/>
      <c r="I33" s="158">
        <v>0.14999999999999999</v>
      </c>
      <c r="J33" s="157">
        <v>0</v>
      </c>
      <c r="K33" s="51"/>
    </row>
    <row r="34" hidden="1" s="1" customFormat="1" ht="14.4" customHeight="1">
      <c r="B34" s="46"/>
      <c r="C34" s="47"/>
      <c r="D34" s="47"/>
      <c r="E34" s="55" t="s">
        <v>46</v>
      </c>
      <c r="F34" s="157">
        <f>ROUND(SUM(BI107:BI990), 2)</f>
        <v>0</v>
      </c>
      <c r="G34" s="47"/>
      <c r="H34" s="47"/>
      <c r="I34" s="158">
        <v>0</v>
      </c>
      <c r="J34" s="157">
        <v>0</v>
      </c>
      <c r="K34" s="51"/>
    </row>
    <row r="35" s="1" customFormat="1" ht="6.96" customHeight="1">
      <c r="B35" s="46"/>
      <c r="C35" s="47"/>
      <c r="D35" s="47"/>
      <c r="E35" s="47"/>
      <c r="F35" s="47"/>
      <c r="G35" s="47"/>
      <c r="H35" s="47"/>
      <c r="I35" s="144"/>
      <c r="J35" s="47"/>
      <c r="K35" s="51"/>
    </row>
    <row r="36" s="1" customFormat="1" ht="25.44" customHeight="1">
      <c r="B36" s="46"/>
      <c r="C36" s="159"/>
      <c r="D36" s="160" t="s">
        <v>47</v>
      </c>
      <c r="E36" s="98"/>
      <c r="F36" s="98"/>
      <c r="G36" s="161" t="s">
        <v>48</v>
      </c>
      <c r="H36" s="162" t="s">
        <v>49</v>
      </c>
      <c r="I36" s="163"/>
      <c r="J36" s="164">
        <f>SUM(J27:J34)</f>
        <v>0</v>
      </c>
      <c r="K36" s="165"/>
    </row>
    <row r="37" s="1" customFormat="1" ht="14.4" customHeight="1">
      <c r="B37" s="67"/>
      <c r="C37" s="68"/>
      <c r="D37" s="68"/>
      <c r="E37" s="68"/>
      <c r="F37" s="68"/>
      <c r="G37" s="68"/>
      <c r="H37" s="68"/>
      <c r="I37" s="166"/>
      <c r="J37" s="68"/>
      <c r="K37" s="69"/>
    </row>
    <row r="41" s="1" customFormat="1" ht="6.96" customHeight="1">
      <c r="B41" s="167"/>
      <c r="C41" s="168"/>
      <c r="D41" s="168"/>
      <c r="E41" s="168"/>
      <c r="F41" s="168"/>
      <c r="G41" s="168"/>
      <c r="H41" s="168"/>
      <c r="I41" s="169"/>
      <c r="J41" s="168"/>
      <c r="K41" s="170"/>
    </row>
    <row r="42" s="1" customFormat="1" ht="36.96" customHeight="1">
      <c r="B42" s="46"/>
      <c r="C42" s="30" t="s">
        <v>101</v>
      </c>
      <c r="D42" s="47"/>
      <c r="E42" s="47"/>
      <c r="F42" s="47"/>
      <c r="G42" s="47"/>
      <c r="H42" s="47"/>
      <c r="I42" s="144"/>
      <c r="J42" s="47"/>
      <c r="K42" s="51"/>
    </row>
    <row r="43" s="1" customFormat="1" ht="6.96" customHeight="1">
      <c r="B43" s="46"/>
      <c r="C43" s="47"/>
      <c r="D43" s="47"/>
      <c r="E43" s="47"/>
      <c r="F43" s="47"/>
      <c r="G43" s="47"/>
      <c r="H43" s="47"/>
      <c r="I43" s="144"/>
      <c r="J43" s="47"/>
      <c r="K43" s="51"/>
    </row>
    <row r="44" s="1" customFormat="1" ht="14.4" customHeight="1">
      <c r="B44" s="46"/>
      <c r="C44" s="40" t="s">
        <v>18</v>
      </c>
      <c r="D44" s="47"/>
      <c r="E44" s="47"/>
      <c r="F44" s="47"/>
      <c r="G44" s="47"/>
      <c r="H44" s="47"/>
      <c r="I44" s="144"/>
      <c r="J44" s="47"/>
      <c r="K44" s="51"/>
    </row>
    <row r="45" s="1" customFormat="1" ht="14.4" customHeight="1">
      <c r="B45" s="46"/>
      <c r="C45" s="47"/>
      <c r="D45" s="47"/>
      <c r="E45" s="143" t="str">
        <f>E7</f>
        <v>2818 Modrava novostavba chata p. č. 1547, k. ú. Filipova Huť</v>
      </c>
      <c r="F45" s="40"/>
      <c r="G45" s="40"/>
      <c r="H45" s="40"/>
      <c r="I45" s="144"/>
      <c r="J45" s="47"/>
      <c r="K45" s="51"/>
    </row>
    <row r="46" s="1" customFormat="1" ht="14.4" customHeight="1">
      <c r="B46" s="46"/>
      <c r="C46" s="40" t="s">
        <v>99</v>
      </c>
      <c r="D46" s="47"/>
      <c r="E46" s="47"/>
      <c r="F46" s="47"/>
      <c r="G46" s="47"/>
      <c r="H46" s="47"/>
      <c r="I46" s="144"/>
      <c r="J46" s="47"/>
      <c r="K46" s="51"/>
    </row>
    <row r="47" s="1" customFormat="1" ht="16.2" customHeight="1">
      <c r="B47" s="46"/>
      <c r="C47" s="47"/>
      <c r="D47" s="47"/>
      <c r="E47" s="145" t="str">
        <f>E9</f>
        <v>01 - SO 01 Vlastní objekt</v>
      </c>
      <c r="F47" s="47"/>
      <c r="G47" s="47"/>
      <c r="H47" s="47"/>
      <c r="I47" s="144"/>
      <c r="J47" s="47"/>
      <c r="K47" s="51"/>
    </row>
    <row r="48" s="1" customFormat="1" ht="6.96" customHeight="1">
      <c r="B48" s="46"/>
      <c r="C48" s="47"/>
      <c r="D48" s="47"/>
      <c r="E48" s="47"/>
      <c r="F48" s="47"/>
      <c r="G48" s="47"/>
      <c r="H48" s="47"/>
      <c r="I48" s="144"/>
      <c r="J48" s="47"/>
      <c r="K48" s="51"/>
    </row>
    <row r="49" s="1" customFormat="1" ht="18" customHeight="1">
      <c r="B49" s="46"/>
      <c r="C49" s="40" t="s">
        <v>23</v>
      </c>
      <c r="D49" s="47"/>
      <c r="E49" s="47"/>
      <c r="F49" s="35" t="str">
        <f>F12</f>
        <v xml:space="preserve"> </v>
      </c>
      <c r="G49" s="47"/>
      <c r="H49" s="47"/>
      <c r="I49" s="146" t="s">
        <v>25</v>
      </c>
      <c r="J49" s="147" t="str">
        <f>IF(J12="","",J12)</f>
        <v>6. 2. 2019</v>
      </c>
      <c r="K49" s="51"/>
    </row>
    <row r="50" s="1" customFormat="1" ht="6.96" customHeight="1">
      <c r="B50" s="46"/>
      <c r="C50" s="47"/>
      <c r="D50" s="47"/>
      <c r="E50" s="47"/>
      <c r="F50" s="47"/>
      <c r="G50" s="47"/>
      <c r="H50" s="47"/>
      <c r="I50" s="144"/>
      <c r="J50" s="47"/>
      <c r="K50" s="51"/>
    </row>
    <row r="51" s="1" customFormat="1">
      <c r="B51" s="46"/>
      <c r="C51" s="40" t="s">
        <v>27</v>
      </c>
      <c r="D51" s="47"/>
      <c r="E51" s="47"/>
      <c r="F51" s="35" t="str">
        <f>E15</f>
        <v xml:space="preserve"> </v>
      </c>
      <c r="G51" s="47"/>
      <c r="H51" s="47"/>
      <c r="I51" s="146" t="s">
        <v>35</v>
      </c>
      <c r="J51" s="44" t="str">
        <f>E21</f>
        <v xml:space="preserve"> </v>
      </c>
      <c r="K51" s="51"/>
    </row>
    <row r="52" s="1" customFormat="1" ht="14.4" customHeight="1">
      <c r="B52" s="46"/>
      <c r="C52" s="40" t="s">
        <v>31</v>
      </c>
      <c r="D52" s="47"/>
      <c r="E52" s="47"/>
      <c r="F52" s="35" t="str">
        <f>IF(E18="","",E18)</f>
        <v/>
      </c>
      <c r="G52" s="47"/>
      <c r="H52" s="47"/>
      <c r="I52" s="144"/>
      <c r="J52" s="171"/>
      <c r="K52" s="51"/>
    </row>
    <row r="53" s="1" customFormat="1" ht="10.32" customHeight="1">
      <c r="B53" s="46"/>
      <c r="C53" s="47"/>
      <c r="D53" s="47"/>
      <c r="E53" s="47"/>
      <c r="F53" s="47"/>
      <c r="G53" s="47"/>
      <c r="H53" s="47"/>
      <c r="I53" s="144"/>
      <c r="J53" s="47"/>
      <c r="K53" s="51"/>
    </row>
    <row r="54" s="1" customFormat="1" ht="29.28" customHeight="1">
      <c r="B54" s="46"/>
      <c r="C54" s="172" t="s">
        <v>102</v>
      </c>
      <c r="D54" s="159"/>
      <c r="E54" s="159"/>
      <c r="F54" s="159"/>
      <c r="G54" s="159"/>
      <c r="H54" s="159"/>
      <c r="I54" s="173"/>
      <c r="J54" s="174" t="s">
        <v>103</v>
      </c>
      <c r="K54" s="175"/>
    </row>
    <row r="55" s="1" customFormat="1" ht="10.32" customHeight="1">
      <c r="B55" s="46"/>
      <c r="C55" s="47"/>
      <c r="D55" s="47"/>
      <c r="E55" s="47"/>
      <c r="F55" s="47"/>
      <c r="G55" s="47"/>
      <c r="H55" s="47"/>
      <c r="I55" s="144"/>
      <c r="J55" s="47"/>
      <c r="K55" s="51"/>
    </row>
    <row r="56" s="1" customFormat="1" ht="29.28" customHeight="1">
      <c r="B56" s="46"/>
      <c r="C56" s="176" t="s">
        <v>104</v>
      </c>
      <c r="D56" s="47"/>
      <c r="E56" s="47"/>
      <c r="F56" s="47"/>
      <c r="G56" s="47"/>
      <c r="H56" s="47"/>
      <c r="I56" s="144"/>
      <c r="J56" s="155">
        <f>J107</f>
        <v>0</v>
      </c>
      <c r="K56" s="51"/>
      <c r="AU56" s="24" t="s">
        <v>105</v>
      </c>
    </row>
    <row r="57" s="7" customFormat="1" ht="24.96" customHeight="1">
      <c r="B57" s="177"/>
      <c r="C57" s="178"/>
      <c r="D57" s="179" t="s">
        <v>106</v>
      </c>
      <c r="E57" s="180"/>
      <c r="F57" s="180"/>
      <c r="G57" s="180"/>
      <c r="H57" s="180"/>
      <c r="I57" s="181"/>
      <c r="J57" s="182">
        <f>J108</f>
        <v>0</v>
      </c>
      <c r="K57" s="183"/>
    </row>
    <row r="58" s="8" customFormat="1" ht="19.92" customHeight="1">
      <c r="B58" s="184"/>
      <c r="C58" s="185"/>
      <c r="D58" s="186" t="s">
        <v>107</v>
      </c>
      <c r="E58" s="187"/>
      <c r="F58" s="187"/>
      <c r="G58" s="187"/>
      <c r="H58" s="187"/>
      <c r="I58" s="188"/>
      <c r="J58" s="189">
        <f>J109</f>
        <v>0</v>
      </c>
      <c r="K58" s="190"/>
    </row>
    <row r="59" s="8" customFormat="1" ht="19.92" customHeight="1">
      <c r="B59" s="184"/>
      <c r="C59" s="185"/>
      <c r="D59" s="186" t="s">
        <v>108</v>
      </c>
      <c r="E59" s="187"/>
      <c r="F59" s="187"/>
      <c r="G59" s="187"/>
      <c r="H59" s="187"/>
      <c r="I59" s="188"/>
      <c r="J59" s="189">
        <f>J150</f>
        <v>0</v>
      </c>
      <c r="K59" s="190"/>
    </row>
    <row r="60" s="8" customFormat="1" ht="19.92" customHeight="1">
      <c r="B60" s="184"/>
      <c r="C60" s="185"/>
      <c r="D60" s="186" t="s">
        <v>109</v>
      </c>
      <c r="E60" s="187"/>
      <c r="F60" s="187"/>
      <c r="G60" s="187"/>
      <c r="H60" s="187"/>
      <c r="I60" s="188"/>
      <c r="J60" s="189">
        <f>J192</f>
        <v>0</v>
      </c>
      <c r="K60" s="190"/>
    </row>
    <row r="61" s="8" customFormat="1" ht="19.92" customHeight="1">
      <c r="B61" s="184"/>
      <c r="C61" s="185"/>
      <c r="D61" s="186" t="s">
        <v>110</v>
      </c>
      <c r="E61" s="187"/>
      <c r="F61" s="187"/>
      <c r="G61" s="187"/>
      <c r="H61" s="187"/>
      <c r="I61" s="188"/>
      <c r="J61" s="189">
        <f>J204</f>
        <v>0</v>
      </c>
      <c r="K61" s="190"/>
    </row>
    <row r="62" s="8" customFormat="1" ht="19.92" customHeight="1">
      <c r="B62" s="184"/>
      <c r="C62" s="185"/>
      <c r="D62" s="186" t="s">
        <v>111</v>
      </c>
      <c r="E62" s="187"/>
      <c r="F62" s="187"/>
      <c r="G62" s="187"/>
      <c r="H62" s="187"/>
      <c r="I62" s="188"/>
      <c r="J62" s="189">
        <f>J213</f>
        <v>0</v>
      </c>
      <c r="K62" s="190"/>
    </row>
    <row r="63" s="8" customFormat="1" ht="19.92" customHeight="1">
      <c r="B63" s="184"/>
      <c r="C63" s="185"/>
      <c r="D63" s="186" t="s">
        <v>112</v>
      </c>
      <c r="E63" s="187"/>
      <c r="F63" s="187"/>
      <c r="G63" s="187"/>
      <c r="H63" s="187"/>
      <c r="I63" s="188"/>
      <c r="J63" s="189">
        <f>J253</f>
        <v>0</v>
      </c>
      <c r="K63" s="190"/>
    </row>
    <row r="64" s="8" customFormat="1" ht="19.92" customHeight="1">
      <c r="B64" s="184"/>
      <c r="C64" s="185"/>
      <c r="D64" s="186" t="s">
        <v>113</v>
      </c>
      <c r="E64" s="187"/>
      <c r="F64" s="187"/>
      <c r="G64" s="187"/>
      <c r="H64" s="187"/>
      <c r="I64" s="188"/>
      <c r="J64" s="189">
        <f>J264</f>
        <v>0</v>
      </c>
      <c r="K64" s="190"/>
    </row>
    <row r="65" s="7" customFormat="1" ht="24.96" customHeight="1">
      <c r="B65" s="177"/>
      <c r="C65" s="178"/>
      <c r="D65" s="179" t="s">
        <v>114</v>
      </c>
      <c r="E65" s="180"/>
      <c r="F65" s="180"/>
      <c r="G65" s="180"/>
      <c r="H65" s="180"/>
      <c r="I65" s="181"/>
      <c r="J65" s="182">
        <f>J267</f>
        <v>0</v>
      </c>
      <c r="K65" s="183"/>
    </row>
    <row r="66" s="8" customFormat="1" ht="19.92" customHeight="1">
      <c r="B66" s="184"/>
      <c r="C66" s="185"/>
      <c r="D66" s="186" t="s">
        <v>115</v>
      </c>
      <c r="E66" s="187"/>
      <c r="F66" s="187"/>
      <c r="G66" s="187"/>
      <c r="H66" s="187"/>
      <c r="I66" s="188"/>
      <c r="J66" s="189">
        <f>J268</f>
        <v>0</v>
      </c>
      <c r="K66" s="190"/>
    </row>
    <row r="67" s="8" customFormat="1" ht="19.92" customHeight="1">
      <c r="B67" s="184"/>
      <c r="C67" s="185"/>
      <c r="D67" s="186" t="s">
        <v>116</v>
      </c>
      <c r="E67" s="187"/>
      <c r="F67" s="187"/>
      <c r="G67" s="187"/>
      <c r="H67" s="187"/>
      <c r="I67" s="188"/>
      <c r="J67" s="189">
        <f>J295</f>
        <v>0</v>
      </c>
      <c r="K67" s="190"/>
    </row>
    <row r="68" s="8" customFormat="1" ht="19.92" customHeight="1">
      <c r="B68" s="184"/>
      <c r="C68" s="185"/>
      <c r="D68" s="186" t="s">
        <v>117</v>
      </c>
      <c r="E68" s="187"/>
      <c r="F68" s="187"/>
      <c r="G68" s="187"/>
      <c r="H68" s="187"/>
      <c r="I68" s="188"/>
      <c r="J68" s="189">
        <f>J368</f>
        <v>0</v>
      </c>
      <c r="K68" s="190"/>
    </row>
    <row r="69" s="8" customFormat="1" ht="19.92" customHeight="1">
      <c r="B69" s="184"/>
      <c r="C69" s="185"/>
      <c r="D69" s="186" t="s">
        <v>118</v>
      </c>
      <c r="E69" s="187"/>
      <c r="F69" s="187"/>
      <c r="G69" s="187"/>
      <c r="H69" s="187"/>
      <c r="I69" s="188"/>
      <c r="J69" s="189">
        <f>J411</f>
        <v>0</v>
      </c>
      <c r="K69" s="190"/>
    </row>
    <row r="70" s="8" customFormat="1" ht="19.92" customHeight="1">
      <c r="B70" s="184"/>
      <c r="C70" s="185"/>
      <c r="D70" s="186" t="s">
        <v>119</v>
      </c>
      <c r="E70" s="187"/>
      <c r="F70" s="187"/>
      <c r="G70" s="187"/>
      <c r="H70" s="187"/>
      <c r="I70" s="188"/>
      <c r="J70" s="189">
        <f>J458</f>
        <v>0</v>
      </c>
      <c r="K70" s="190"/>
    </row>
    <row r="71" s="8" customFormat="1" ht="19.92" customHeight="1">
      <c r="B71" s="184"/>
      <c r="C71" s="185"/>
      <c r="D71" s="186" t="s">
        <v>120</v>
      </c>
      <c r="E71" s="187"/>
      <c r="F71" s="187"/>
      <c r="G71" s="187"/>
      <c r="H71" s="187"/>
      <c r="I71" s="188"/>
      <c r="J71" s="189">
        <f>J483</f>
        <v>0</v>
      </c>
      <c r="K71" s="190"/>
    </row>
    <row r="72" s="8" customFormat="1" ht="19.92" customHeight="1">
      <c r="B72" s="184"/>
      <c r="C72" s="185"/>
      <c r="D72" s="186" t="s">
        <v>121</v>
      </c>
      <c r="E72" s="187"/>
      <c r="F72" s="187"/>
      <c r="G72" s="187"/>
      <c r="H72" s="187"/>
      <c r="I72" s="188"/>
      <c r="J72" s="189">
        <f>J488</f>
        <v>0</v>
      </c>
      <c r="K72" s="190"/>
    </row>
    <row r="73" s="8" customFormat="1" ht="19.92" customHeight="1">
      <c r="B73" s="184"/>
      <c r="C73" s="185"/>
      <c r="D73" s="186" t="s">
        <v>122</v>
      </c>
      <c r="E73" s="187"/>
      <c r="F73" s="187"/>
      <c r="G73" s="187"/>
      <c r="H73" s="187"/>
      <c r="I73" s="188"/>
      <c r="J73" s="189">
        <f>J498</f>
        <v>0</v>
      </c>
      <c r="K73" s="190"/>
    </row>
    <row r="74" s="8" customFormat="1" ht="19.92" customHeight="1">
      <c r="B74" s="184"/>
      <c r="C74" s="185"/>
      <c r="D74" s="186" t="s">
        <v>123</v>
      </c>
      <c r="E74" s="187"/>
      <c r="F74" s="187"/>
      <c r="G74" s="187"/>
      <c r="H74" s="187"/>
      <c r="I74" s="188"/>
      <c r="J74" s="189">
        <f>J519</f>
        <v>0</v>
      </c>
      <c r="K74" s="190"/>
    </row>
    <row r="75" s="8" customFormat="1" ht="19.92" customHeight="1">
      <c r="B75" s="184"/>
      <c r="C75" s="185"/>
      <c r="D75" s="186" t="s">
        <v>124</v>
      </c>
      <c r="E75" s="187"/>
      <c r="F75" s="187"/>
      <c r="G75" s="187"/>
      <c r="H75" s="187"/>
      <c r="I75" s="188"/>
      <c r="J75" s="189">
        <f>J539</f>
        <v>0</v>
      </c>
      <c r="K75" s="190"/>
    </row>
    <row r="76" s="8" customFormat="1" ht="19.92" customHeight="1">
      <c r="B76" s="184"/>
      <c r="C76" s="185"/>
      <c r="D76" s="186" t="s">
        <v>125</v>
      </c>
      <c r="E76" s="187"/>
      <c r="F76" s="187"/>
      <c r="G76" s="187"/>
      <c r="H76" s="187"/>
      <c r="I76" s="188"/>
      <c r="J76" s="189">
        <f>J548</f>
        <v>0</v>
      </c>
      <c r="K76" s="190"/>
    </row>
    <row r="77" s="8" customFormat="1" ht="19.92" customHeight="1">
      <c r="B77" s="184"/>
      <c r="C77" s="185"/>
      <c r="D77" s="186" t="s">
        <v>126</v>
      </c>
      <c r="E77" s="187"/>
      <c r="F77" s="187"/>
      <c r="G77" s="187"/>
      <c r="H77" s="187"/>
      <c r="I77" s="188"/>
      <c r="J77" s="189">
        <f>J690</f>
        <v>0</v>
      </c>
      <c r="K77" s="190"/>
    </row>
    <row r="78" s="8" customFormat="1" ht="19.92" customHeight="1">
      <c r="B78" s="184"/>
      <c r="C78" s="185"/>
      <c r="D78" s="186" t="s">
        <v>127</v>
      </c>
      <c r="E78" s="187"/>
      <c r="F78" s="187"/>
      <c r="G78" s="187"/>
      <c r="H78" s="187"/>
      <c r="I78" s="188"/>
      <c r="J78" s="189">
        <f>J713</f>
        <v>0</v>
      </c>
      <c r="K78" s="190"/>
    </row>
    <row r="79" s="8" customFormat="1" ht="19.92" customHeight="1">
      <c r="B79" s="184"/>
      <c r="C79" s="185"/>
      <c r="D79" s="186" t="s">
        <v>128</v>
      </c>
      <c r="E79" s="187"/>
      <c r="F79" s="187"/>
      <c r="G79" s="187"/>
      <c r="H79" s="187"/>
      <c r="I79" s="188"/>
      <c r="J79" s="189">
        <f>J854</f>
        <v>0</v>
      </c>
      <c r="K79" s="190"/>
    </row>
    <row r="80" s="8" customFormat="1" ht="19.92" customHeight="1">
      <c r="B80" s="184"/>
      <c r="C80" s="185"/>
      <c r="D80" s="186" t="s">
        <v>129</v>
      </c>
      <c r="E80" s="187"/>
      <c r="F80" s="187"/>
      <c r="G80" s="187"/>
      <c r="H80" s="187"/>
      <c r="I80" s="188"/>
      <c r="J80" s="189">
        <f>J867</f>
        <v>0</v>
      </c>
      <c r="K80" s="190"/>
    </row>
    <row r="81" s="8" customFormat="1" ht="19.92" customHeight="1">
      <c r="B81" s="184"/>
      <c r="C81" s="185"/>
      <c r="D81" s="186" t="s">
        <v>130</v>
      </c>
      <c r="E81" s="187"/>
      <c r="F81" s="187"/>
      <c r="G81" s="187"/>
      <c r="H81" s="187"/>
      <c r="I81" s="188"/>
      <c r="J81" s="189">
        <f>J886</f>
        <v>0</v>
      </c>
      <c r="K81" s="190"/>
    </row>
    <row r="82" s="8" customFormat="1" ht="19.92" customHeight="1">
      <c r="B82" s="184"/>
      <c r="C82" s="185"/>
      <c r="D82" s="186" t="s">
        <v>131</v>
      </c>
      <c r="E82" s="187"/>
      <c r="F82" s="187"/>
      <c r="G82" s="187"/>
      <c r="H82" s="187"/>
      <c r="I82" s="188"/>
      <c r="J82" s="189">
        <f>J925</f>
        <v>0</v>
      </c>
      <c r="K82" s="190"/>
    </row>
    <row r="83" s="8" customFormat="1" ht="19.92" customHeight="1">
      <c r="B83" s="184"/>
      <c r="C83" s="185"/>
      <c r="D83" s="186" t="s">
        <v>132</v>
      </c>
      <c r="E83" s="187"/>
      <c r="F83" s="187"/>
      <c r="G83" s="187"/>
      <c r="H83" s="187"/>
      <c r="I83" s="188"/>
      <c r="J83" s="189">
        <f>J938</f>
        <v>0</v>
      </c>
      <c r="K83" s="190"/>
    </row>
    <row r="84" s="8" customFormat="1" ht="19.92" customHeight="1">
      <c r="B84" s="184"/>
      <c r="C84" s="185"/>
      <c r="D84" s="186" t="s">
        <v>133</v>
      </c>
      <c r="E84" s="187"/>
      <c r="F84" s="187"/>
      <c r="G84" s="187"/>
      <c r="H84" s="187"/>
      <c r="I84" s="188"/>
      <c r="J84" s="189">
        <f>J953</f>
        <v>0</v>
      </c>
      <c r="K84" s="190"/>
    </row>
    <row r="85" s="8" customFormat="1" ht="19.92" customHeight="1">
      <c r="B85" s="184"/>
      <c r="C85" s="185"/>
      <c r="D85" s="186" t="s">
        <v>134</v>
      </c>
      <c r="E85" s="187"/>
      <c r="F85" s="187"/>
      <c r="G85" s="187"/>
      <c r="H85" s="187"/>
      <c r="I85" s="188"/>
      <c r="J85" s="189">
        <f>J960</f>
        <v>0</v>
      </c>
      <c r="K85" s="190"/>
    </row>
    <row r="86" s="8" customFormat="1" ht="19.92" customHeight="1">
      <c r="B86" s="184"/>
      <c r="C86" s="185"/>
      <c r="D86" s="186" t="s">
        <v>135</v>
      </c>
      <c r="E86" s="187"/>
      <c r="F86" s="187"/>
      <c r="G86" s="187"/>
      <c r="H86" s="187"/>
      <c r="I86" s="188"/>
      <c r="J86" s="189">
        <f>J973</f>
        <v>0</v>
      </c>
      <c r="K86" s="190"/>
    </row>
    <row r="87" s="8" customFormat="1" ht="19.92" customHeight="1">
      <c r="B87" s="184"/>
      <c r="C87" s="185"/>
      <c r="D87" s="186" t="s">
        <v>136</v>
      </c>
      <c r="E87" s="187"/>
      <c r="F87" s="187"/>
      <c r="G87" s="187"/>
      <c r="H87" s="187"/>
      <c r="I87" s="188"/>
      <c r="J87" s="189">
        <f>J984</f>
        <v>0</v>
      </c>
      <c r="K87" s="190"/>
    </row>
    <row r="88" s="1" customFormat="1" ht="21.84" customHeight="1">
      <c r="B88" s="46"/>
      <c r="C88" s="47"/>
      <c r="D88" s="47"/>
      <c r="E88" s="47"/>
      <c r="F88" s="47"/>
      <c r="G88" s="47"/>
      <c r="H88" s="47"/>
      <c r="I88" s="144"/>
      <c r="J88" s="47"/>
      <c r="K88" s="51"/>
    </row>
    <row r="89" s="1" customFormat="1" ht="6.96" customHeight="1">
      <c r="B89" s="67"/>
      <c r="C89" s="68"/>
      <c r="D89" s="68"/>
      <c r="E89" s="68"/>
      <c r="F89" s="68"/>
      <c r="G89" s="68"/>
      <c r="H89" s="68"/>
      <c r="I89" s="166"/>
      <c r="J89" s="68"/>
      <c r="K89" s="69"/>
    </row>
    <row r="93" s="1" customFormat="1" ht="6.96" customHeight="1">
      <c r="B93" s="70"/>
      <c r="C93" s="71"/>
      <c r="D93" s="71"/>
      <c r="E93" s="71"/>
      <c r="F93" s="71"/>
      <c r="G93" s="71"/>
      <c r="H93" s="71"/>
      <c r="I93" s="169"/>
      <c r="J93" s="71"/>
      <c r="K93" s="71"/>
      <c r="L93" s="72"/>
    </row>
    <row r="94" s="1" customFormat="1" ht="36.96" customHeight="1">
      <c r="B94" s="46"/>
      <c r="C94" s="73" t="s">
        <v>137</v>
      </c>
      <c r="D94" s="74"/>
      <c r="E94" s="74"/>
      <c r="F94" s="74"/>
      <c r="G94" s="74"/>
      <c r="H94" s="74"/>
      <c r="I94" s="191"/>
      <c r="J94" s="74"/>
      <c r="K94" s="74"/>
      <c r="L94" s="72"/>
    </row>
    <row r="95" s="1" customFormat="1" ht="6.96" customHeight="1">
      <c r="B95" s="46"/>
      <c r="C95" s="74"/>
      <c r="D95" s="74"/>
      <c r="E95" s="74"/>
      <c r="F95" s="74"/>
      <c r="G95" s="74"/>
      <c r="H95" s="74"/>
      <c r="I95" s="191"/>
      <c r="J95" s="74"/>
      <c r="K95" s="74"/>
      <c r="L95" s="72"/>
    </row>
    <row r="96" s="1" customFormat="1" ht="14.4" customHeight="1">
      <c r="B96" s="46"/>
      <c r="C96" s="76" t="s">
        <v>18</v>
      </c>
      <c r="D96" s="74"/>
      <c r="E96" s="74"/>
      <c r="F96" s="74"/>
      <c r="G96" s="74"/>
      <c r="H96" s="74"/>
      <c r="I96" s="191"/>
      <c r="J96" s="74"/>
      <c r="K96" s="74"/>
      <c r="L96" s="72"/>
    </row>
    <row r="97" s="1" customFormat="1" ht="14.4" customHeight="1">
      <c r="B97" s="46"/>
      <c r="C97" s="74"/>
      <c r="D97" s="74"/>
      <c r="E97" s="192" t="str">
        <f>E7</f>
        <v>2818 Modrava novostavba chata p. č. 1547, k. ú. Filipova Huť</v>
      </c>
      <c r="F97" s="76"/>
      <c r="G97" s="76"/>
      <c r="H97" s="76"/>
      <c r="I97" s="191"/>
      <c r="J97" s="74"/>
      <c r="K97" s="74"/>
      <c r="L97" s="72"/>
    </row>
    <row r="98" s="1" customFormat="1" ht="14.4" customHeight="1">
      <c r="B98" s="46"/>
      <c r="C98" s="76" t="s">
        <v>99</v>
      </c>
      <c r="D98" s="74"/>
      <c r="E98" s="74"/>
      <c r="F98" s="74"/>
      <c r="G98" s="74"/>
      <c r="H98" s="74"/>
      <c r="I98" s="191"/>
      <c r="J98" s="74"/>
      <c r="K98" s="74"/>
      <c r="L98" s="72"/>
    </row>
    <row r="99" s="1" customFormat="1" ht="16.2" customHeight="1">
      <c r="B99" s="46"/>
      <c r="C99" s="74"/>
      <c r="D99" s="74"/>
      <c r="E99" s="82" t="str">
        <f>E9</f>
        <v>01 - SO 01 Vlastní objekt</v>
      </c>
      <c r="F99" s="74"/>
      <c r="G99" s="74"/>
      <c r="H99" s="74"/>
      <c r="I99" s="191"/>
      <c r="J99" s="74"/>
      <c r="K99" s="74"/>
      <c r="L99" s="72"/>
    </row>
    <row r="100" s="1" customFormat="1" ht="6.96" customHeight="1">
      <c r="B100" s="46"/>
      <c r="C100" s="74"/>
      <c r="D100" s="74"/>
      <c r="E100" s="74"/>
      <c r="F100" s="74"/>
      <c r="G100" s="74"/>
      <c r="H100" s="74"/>
      <c r="I100" s="191"/>
      <c r="J100" s="74"/>
      <c r="K100" s="74"/>
      <c r="L100" s="72"/>
    </row>
    <row r="101" s="1" customFormat="1" ht="18" customHeight="1">
      <c r="B101" s="46"/>
      <c r="C101" s="76" t="s">
        <v>23</v>
      </c>
      <c r="D101" s="74"/>
      <c r="E101" s="74"/>
      <c r="F101" s="193" t="str">
        <f>F12</f>
        <v xml:space="preserve"> </v>
      </c>
      <c r="G101" s="74"/>
      <c r="H101" s="74"/>
      <c r="I101" s="194" t="s">
        <v>25</v>
      </c>
      <c r="J101" s="85" t="str">
        <f>IF(J12="","",J12)</f>
        <v>6. 2. 2019</v>
      </c>
      <c r="K101" s="74"/>
      <c r="L101" s="72"/>
    </row>
    <row r="102" s="1" customFormat="1" ht="6.96" customHeight="1">
      <c r="B102" s="46"/>
      <c r="C102" s="74"/>
      <c r="D102" s="74"/>
      <c r="E102" s="74"/>
      <c r="F102" s="74"/>
      <c r="G102" s="74"/>
      <c r="H102" s="74"/>
      <c r="I102" s="191"/>
      <c r="J102" s="74"/>
      <c r="K102" s="74"/>
      <c r="L102" s="72"/>
    </row>
    <row r="103" s="1" customFormat="1">
      <c r="B103" s="46"/>
      <c r="C103" s="76" t="s">
        <v>27</v>
      </c>
      <c r="D103" s="74"/>
      <c r="E103" s="74"/>
      <c r="F103" s="193" t="str">
        <f>E15</f>
        <v xml:space="preserve"> </v>
      </c>
      <c r="G103" s="74"/>
      <c r="H103" s="74"/>
      <c r="I103" s="194" t="s">
        <v>35</v>
      </c>
      <c r="J103" s="193" t="str">
        <f>E21</f>
        <v xml:space="preserve"> </v>
      </c>
      <c r="K103" s="74"/>
      <c r="L103" s="72"/>
    </row>
    <row r="104" s="1" customFormat="1" ht="14.4" customHeight="1">
      <c r="B104" s="46"/>
      <c r="C104" s="76" t="s">
        <v>31</v>
      </c>
      <c r="D104" s="74"/>
      <c r="E104" s="74"/>
      <c r="F104" s="193" t="str">
        <f>IF(E18="","",E18)</f>
        <v/>
      </c>
      <c r="G104" s="74"/>
      <c r="H104" s="74"/>
      <c r="I104" s="191"/>
      <c r="J104" s="74"/>
      <c r="K104" s="74"/>
      <c r="L104" s="72"/>
    </row>
    <row r="105" s="1" customFormat="1" ht="10.32" customHeight="1">
      <c r="B105" s="46"/>
      <c r="C105" s="74"/>
      <c r="D105" s="74"/>
      <c r="E105" s="74"/>
      <c r="F105" s="74"/>
      <c r="G105" s="74"/>
      <c r="H105" s="74"/>
      <c r="I105" s="191"/>
      <c r="J105" s="74"/>
      <c r="K105" s="74"/>
      <c r="L105" s="72"/>
    </row>
    <row r="106" s="9" customFormat="1" ht="29.28" customHeight="1">
      <c r="B106" s="195"/>
      <c r="C106" s="196" t="s">
        <v>138</v>
      </c>
      <c r="D106" s="197" t="s">
        <v>56</v>
      </c>
      <c r="E106" s="197" t="s">
        <v>52</v>
      </c>
      <c r="F106" s="197" t="s">
        <v>139</v>
      </c>
      <c r="G106" s="197" t="s">
        <v>140</v>
      </c>
      <c r="H106" s="197" t="s">
        <v>141</v>
      </c>
      <c r="I106" s="198" t="s">
        <v>142</v>
      </c>
      <c r="J106" s="197" t="s">
        <v>103</v>
      </c>
      <c r="K106" s="199" t="s">
        <v>143</v>
      </c>
      <c r="L106" s="200"/>
      <c r="M106" s="102" t="s">
        <v>144</v>
      </c>
      <c r="N106" s="103" t="s">
        <v>41</v>
      </c>
      <c r="O106" s="103" t="s">
        <v>145</v>
      </c>
      <c r="P106" s="103" t="s">
        <v>146</v>
      </c>
      <c r="Q106" s="103" t="s">
        <v>147</v>
      </c>
      <c r="R106" s="103" t="s">
        <v>148</v>
      </c>
      <c r="S106" s="103" t="s">
        <v>149</v>
      </c>
      <c r="T106" s="104" t="s">
        <v>150</v>
      </c>
    </row>
    <row r="107" s="1" customFormat="1" ht="29.28" customHeight="1">
      <c r="B107" s="46"/>
      <c r="C107" s="108" t="s">
        <v>104</v>
      </c>
      <c r="D107" s="74"/>
      <c r="E107" s="74"/>
      <c r="F107" s="74"/>
      <c r="G107" s="74"/>
      <c r="H107" s="74"/>
      <c r="I107" s="191"/>
      <c r="J107" s="201">
        <f>BK107</f>
        <v>0</v>
      </c>
      <c r="K107" s="74"/>
      <c r="L107" s="72"/>
      <c r="M107" s="105"/>
      <c r="N107" s="106"/>
      <c r="O107" s="106"/>
      <c r="P107" s="202">
        <f>P108+P267</f>
        <v>0</v>
      </c>
      <c r="Q107" s="106"/>
      <c r="R107" s="202">
        <f>R108+R267</f>
        <v>240.13100649999998</v>
      </c>
      <c r="S107" s="106"/>
      <c r="T107" s="203">
        <f>T108+T267</f>
        <v>0</v>
      </c>
      <c r="AT107" s="24" t="s">
        <v>70</v>
      </c>
      <c r="AU107" s="24" t="s">
        <v>105</v>
      </c>
      <c r="BK107" s="204">
        <f>BK108+BK267</f>
        <v>0</v>
      </c>
    </row>
    <row r="108" s="10" customFormat="1" ht="37.44" customHeight="1">
      <c r="B108" s="205"/>
      <c r="C108" s="206"/>
      <c r="D108" s="207" t="s">
        <v>70</v>
      </c>
      <c r="E108" s="208" t="s">
        <v>151</v>
      </c>
      <c r="F108" s="208" t="s">
        <v>152</v>
      </c>
      <c r="G108" s="206"/>
      <c r="H108" s="206"/>
      <c r="I108" s="209"/>
      <c r="J108" s="210">
        <f>BK108</f>
        <v>0</v>
      </c>
      <c r="K108" s="206"/>
      <c r="L108" s="211"/>
      <c r="M108" s="212"/>
      <c r="N108" s="213"/>
      <c r="O108" s="213"/>
      <c r="P108" s="214">
        <f>P109+P150+P192+P204+P213+P253+P264</f>
        <v>0</v>
      </c>
      <c r="Q108" s="213"/>
      <c r="R108" s="214">
        <f>R109+R150+R192+R204+R213+R253+R264</f>
        <v>220.08432959999999</v>
      </c>
      <c r="S108" s="213"/>
      <c r="T108" s="215">
        <f>T109+T150+T192+T204+T213+T253+T264</f>
        <v>0</v>
      </c>
      <c r="AR108" s="216" t="s">
        <v>10</v>
      </c>
      <c r="AT108" s="217" t="s">
        <v>70</v>
      </c>
      <c r="AU108" s="217" t="s">
        <v>71</v>
      </c>
      <c r="AY108" s="216" t="s">
        <v>153</v>
      </c>
      <c r="BK108" s="218">
        <f>BK109+BK150+BK192+BK204+BK213+BK253+BK264</f>
        <v>0</v>
      </c>
    </row>
    <row r="109" s="10" customFormat="1" ht="19.92" customHeight="1">
      <c r="B109" s="205"/>
      <c r="C109" s="206"/>
      <c r="D109" s="207" t="s">
        <v>70</v>
      </c>
      <c r="E109" s="219" t="s">
        <v>10</v>
      </c>
      <c r="F109" s="219" t="s">
        <v>154</v>
      </c>
      <c r="G109" s="206"/>
      <c r="H109" s="206"/>
      <c r="I109" s="209"/>
      <c r="J109" s="220">
        <f>BK109</f>
        <v>0</v>
      </c>
      <c r="K109" s="206"/>
      <c r="L109" s="211"/>
      <c r="M109" s="212"/>
      <c r="N109" s="213"/>
      <c r="O109" s="213"/>
      <c r="P109" s="214">
        <f>SUM(P110:P149)</f>
        <v>0</v>
      </c>
      <c r="Q109" s="213"/>
      <c r="R109" s="214">
        <f>SUM(R110:R149)</f>
        <v>0</v>
      </c>
      <c r="S109" s="213"/>
      <c r="T109" s="215">
        <f>SUM(T110:T149)</f>
        <v>0</v>
      </c>
      <c r="AR109" s="216" t="s">
        <v>10</v>
      </c>
      <c r="AT109" s="217" t="s">
        <v>70</v>
      </c>
      <c r="AU109" s="217" t="s">
        <v>10</v>
      </c>
      <c r="AY109" s="216" t="s">
        <v>153</v>
      </c>
      <c r="BK109" s="218">
        <f>SUM(BK110:BK149)</f>
        <v>0</v>
      </c>
    </row>
    <row r="110" s="1" customFormat="1" ht="34.2" customHeight="1">
      <c r="B110" s="46"/>
      <c r="C110" s="221" t="s">
        <v>10</v>
      </c>
      <c r="D110" s="221" t="s">
        <v>155</v>
      </c>
      <c r="E110" s="222" t="s">
        <v>156</v>
      </c>
      <c r="F110" s="223" t="s">
        <v>157</v>
      </c>
      <c r="G110" s="224" t="s">
        <v>158</v>
      </c>
      <c r="H110" s="225">
        <v>71.400000000000006</v>
      </c>
      <c r="I110" s="226"/>
      <c r="J110" s="225">
        <f>ROUND(I110*H110,0)</f>
        <v>0</v>
      </c>
      <c r="K110" s="223" t="s">
        <v>159</v>
      </c>
      <c r="L110" s="72"/>
      <c r="M110" s="227" t="s">
        <v>21</v>
      </c>
      <c r="N110" s="228" t="s">
        <v>42</v>
      </c>
      <c r="O110" s="47"/>
      <c r="P110" s="229">
        <f>O110*H110</f>
        <v>0</v>
      </c>
      <c r="Q110" s="229">
        <v>0</v>
      </c>
      <c r="R110" s="229">
        <f>Q110*H110</f>
        <v>0</v>
      </c>
      <c r="S110" s="229">
        <v>0</v>
      </c>
      <c r="T110" s="230">
        <f>S110*H110</f>
        <v>0</v>
      </c>
      <c r="AR110" s="24" t="s">
        <v>160</v>
      </c>
      <c r="AT110" s="24" t="s">
        <v>155</v>
      </c>
      <c r="AU110" s="24" t="s">
        <v>80</v>
      </c>
      <c r="AY110" s="24" t="s">
        <v>153</v>
      </c>
      <c r="BE110" s="231">
        <f>IF(N110="základní",J110,0)</f>
        <v>0</v>
      </c>
      <c r="BF110" s="231">
        <f>IF(N110="snížená",J110,0)</f>
        <v>0</v>
      </c>
      <c r="BG110" s="231">
        <f>IF(N110="zákl. přenesená",J110,0)</f>
        <v>0</v>
      </c>
      <c r="BH110" s="231">
        <f>IF(N110="sníž. přenesená",J110,0)</f>
        <v>0</v>
      </c>
      <c r="BI110" s="231">
        <f>IF(N110="nulová",J110,0)</f>
        <v>0</v>
      </c>
      <c r="BJ110" s="24" t="s">
        <v>10</v>
      </c>
      <c r="BK110" s="231">
        <f>ROUND(I110*H110,0)</f>
        <v>0</v>
      </c>
      <c r="BL110" s="24" t="s">
        <v>160</v>
      </c>
      <c r="BM110" s="24" t="s">
        <v>161</v>
      </c>
    </row>
    <row r="111" s="1" customFormat="1">
      <c r="B111" s="46"/>
      <c r="C111" s="74"/>
      <c r="D111" s="232" t="s">
        <v>162</v>
      </c>
      <c r="E111" s="74"/>
      <c r="F111" s="233" t="s">
        <v>163</v>
      </c>
      <c r="G111" s="74"/>
      <c r="H111" s="74"/>
      <c r="I111" s="191"/>
      <c r="J111" s="74"/>
      <c r="K111" s="74"/>
      <c r="L111" s="72"/>
      <c r="M111" s="234"/>
      <c r="N111" s="47"/>
      <c r="O111" s="47"/>
      <c r="P111" s="47"/>
      <c r="Q111" s="47"/>
      <c r="R111" s="47"/>
      <c r="S111" s="47"/>
      <c r="T111" s="95"/>
      <c r="AT111" s="24" t="s">
        <v>162</v>
      </c>
      <c r="AU111" s="24" t="s">
        <v>80</v>
      </c>
    </row>
    <row r="112" s="11" customFormat="1">
      <c r="B112" s="235"/>
      <c r="C112" s="236"/>
      <c r="D112" s="232" t="s">
        <v>164</v>
      </c>
      <c r="E112" s="237" t="s">
        <v>21</v>
      </c>
      <c r="F112" s="238" t="s">
        <v>165</v>
      </c>
      <c r="G112" s="236"/>
      <c r="H112" s="239">
        <v>71.400000000000006</v>
      </c>
      <c r="I112" s="240"/>
      <c r="J112" s="236"/>
      <c r="K112" s="236"/>
      <c r="L112" s="241"/>
      <c r="M112" s="242"/>
      <c r="N112" s="243"/>
      <c r="O112" s="243"/>
      <c r="P112" s="243"/>
      <c r="Q112" s="243"/>
      <c r="R112" s="243"/>
      <c r="S112" s="243"/>
      <c r="T112" s="244"/>
      <c r="AT112" s="245" t="s">
        <v>164</v>
      </c>
      <c r="AU112" s="245" t="s">
        <v>80</v>
      </c>
      <c r="AV112" s="11" t="s">
        <v>80</v>
      </c>
      <c r="AW112" s="11" t="s">
        <v>34</v>
      </c>
      <c r="AX112" s="11" t="s">
        <v>10</v>
      </c>
      <c r="AY112" s="245" t="s">
        <v>153</v>
      </c>
    </row>
    <row r="113" s="1" customFormat="1" ht="34.2" customHeight="1">
      <c r="B113" s="46"/>
      <c r="C113" s="221" t="s">
        <v>80</v>
      </c>
      <c r="D113" s="221" t="s">
        <v>155</v>
      </c>
      <c r="E113" s="222" t="s">
        <v>166</v>
      </c>
      <c r="F113" s="223" t="s">
        <v>167</v>
      </c>
      <c r="G113" s="224" t="s">
        <v>158</v>
      </c>
      <c r="H113" s="225">
        <v>15</v>
      </c>
      <c r="I113" s="226"/>
      <c r="J113" s="225">
        <f>ROUND(I113*H113,0)</f>
        <v>0</v>
      </c>
      <c r="K113" s="223" t="s">
        <v>159</v>
      </c>
      <c r="L113" s="72"/>
      <c r="M113" s="227" t="s">
        <v>21</v>
      </c>
      <c r="N113" s="228" t="s">
        <v>42</v>
      </c>
      <c r="O113" s="47"/>
      <c r="P113" s="229">
        <f>O113*H113</f>
        <v>0</v>
      </c>
      <c r="Q113" s="229">
        <v>0</v>
      </c>
      <c r="R113" s="229">
        <f>Q113*H113</f>
        <v>0</v>
      </c>
      <c r="S113" s="229">
        <v>0</v>
      </c>
      <c r="T113" s="230">
        <f>S113*H113</f>
        <v>0</v>
      </c>
      <c r="AR113" s="24" t="s">
        <v>160</v>
      </c>
      <c r="AT113" s="24" t="s">
        <v>155</v>
      </c>
      <c r="AU113" s="24" t="s">
        <v>80</v>
      </c>
      <c r="AY113" s="24" t="s">
        <v>153</v>
      </c>
      <c r="BE113" s="231">
        <f>IF(N113="základní",J113,0)</f>
        <v>0</v>
      </c>
      <c r="BF113" s="231">
        <f>IF(N113="snížená",J113,0)</f>
        <v>0</v>
      </c>
      <c r="BG113" s="231">
        <f>IF(N113="zákl. přenesená",J113,0)</f>
        <v>0</v>
      </c>
      <c r="BH113" s="231">
        <f>IF(N113="sníž. přenesená",J113,0)</f>
        <v>0</v>
      </c>
      <c r="BI113" s="231">
        <f>IF(N113="nulová",J113,0)</f>
        <v>0</v>
      </c>
      <c r="BJ113" s="24" t="s">
        <v>10</v>
      </c>
      <c r="BK113" s="231">
        <f>ROUND(I113*H113,0)</f>
        <v>0</v>
      </c>
      <c r="BL113" s="24" t="s">
        <v>160</v>
      </c>
      <c r="BM113" s="24" t="s">
        <v>168</v>
      </c>
    </row>
    <row r="114" s="1" customFormat="1">
      <c r="B114" s="46"/>
      <c r="C114" s="74"/>
      <c r="D114" s="232" t="s">
        <v>162</v>
      </c>
      <c r="E114" s="74"/>
      <c r="F114" s="233" t="s">
        <v>169</v>
      </c>
      <c r="G114" s="74"/>
      <c r="H114" s="74"/>
      <c r="I114" s="191"/>
      <c r="J114" s="74"/>
      <c r="K114" s="74"/>
      <c r="L114" s="72"/>
      <c r="M114" s="234"/>
      <c r="N114" s="47"/>
      <c r="O114" s="47"/>
      <c r="P114" s="47"/>
      <c r="Q114" s="47"/>
      <c r="R114" s="47"/>
      <c r="S114" s="47"/>
      <c r="T114" s="95"/>
      <c r="AT114" s="24" t="s">
        <v>162</v>
      </c>
      <c r="AU114" s="24" t="s">
        <v>80</v>
      </c>
    </row>
    <row r="115" s="11" customFormat="1">
      <c r="B115" s="235"/>
      <c r="C115" s="236"/>
      <c r="D115" s="232" t="s">
        <v>164</v>
      </c>
      <c r="E115" s="237" t="s">
        <v>21</v>
      </c>
      <c r="F115" s="238" t="s">
        <v>170</v>
      </c>
      <c r="G115" s="236"/>
      <c r="H115" s="239">
        <v>15</v>
      </c>
      <c r="I115" s="240"/>
      <c r="J115" s="236"/>
      <c r="K115" s="236"/>
      <c r="L115" s="241"/>
      <c r="M115" s="242"/>
      <c r="N115" s="243"/>
      <c r="O115" s="243"/>
      <c r="P115" s="243"/>
      <c r="Q115" s="243"/>
      <c r="R115" s="243"/>
      <c r="S115" s="243"/>
      <c r="T115" s="244"/>
      <c r="AT115" s="245" t="s">
        <v>164</v>
      </c>
      <c r="AU115" s="245" t="s">
        <v>80</v>
      </c>
      <c r="AV115" s="11" t="s">
        <v>80</v>
      </c>
      <c r="AW115" s="11" t="s">
        <v>34</v>
      </c>
      <c r="AX115" s="11" t="s">
        <v>10</v>
      </c>
      <c r="AY115" s="245" t="s">
        <v>153</v>
      </c>
    </row>
    <row r="116" s="1" customFormat="1" ht="34.2" customHeight="1">
      <c r="B116" s="46"/>
      <c r="C116" s="221" t="s">
        <v>171</v>
      </c>
      <c r="D116" s="221" t="s">
        <v>155</v>
      </c>
      <c r="E116" s="222" t="s">
        <v>172</v>
      </c>
      <c r="F116" s="223" t="s">
        <v>173</v>
      </c>
      <c r="G116" s="224" t="s">
        <v>158</v>
      </c>
      <c r="H116" s="225">
        <v>57.289999999999999</v>
      </c>
      <c r="I116" s="226"/>
      <c r="J116" s="225">
        <f>ROUND(I116*H116,0)</f>
        <v>0</v>
      </c>
      <c r="K116" s="223" t="s">
        <v>159</v>
      </c>
      <c r="L116" s="72"/>
      <c r="M116" s="227" t="s">
        <v>21</v>
      </c>
      <c r="N116" s="228" t="s">
        <v>42</v>
      </c>
      <c r="O116" s="47"/>
      <c r="P116" s="229">
        <f>O116*H116</f>
        <v>0</v>
      </c>
      <c r="Q116" s="229">
        <v>0</v>
      </c>
      <c r="R116" s="229">
        <f>Q116*H116</f>
        <v>0</v>
      </c>
      <c r="S116" s="229">
        <v>0</v>
      </c>
      <c r="T116" s="230">
        <f>S116*H116</f>
        <v>0</v>
      </c>
      <c r="AR116" s="24" t="s">
        <v>160</v>
      </c>
      <c r="AT116" s="24" t="s">
        <v>155</v>
      </c>
      <c r="AU116" s="24" t="s">
        <v>80</v>
      </c>
      <c r="AY116" s="24" t="s">
        <v>153</v>
      </c>
      <c r="BE116" s="231">
        <f>IF(N116="základní",J116,0)</f>
        <v>0</v>
      </c>
      <c r="BF116" s="231">
        <f>IF(N116="snížená",J116,0)</f>
        <v>0</v>
      </c>
      <c r="BG116" s="231">
        <f>IF(N116="zákl. přenesená",J116,0)</f>
        <v>0</v>
      </c>
      <c r="BH116" s="231">
        <f>IF(N116="sníž. přenesená",J116,0)</f>
        <v>0</v>
      </c>
      <c r="BI116" s="231">
        <f>IF(N116="nulová",J116,0)</f>
        <v>0</v>
      </c>
      <c r="BJ116" s="24" t="s">
        <v>10</v>
      </c>
      <c r="BK116" s="231">
        <f>ROUND(I116*H116,0)</f>
        <v>0</v>
      </c>
      <c r="BL116" s="24" t="s">
        <v>160</v>
      </c>
      <c r="BM116" s="24" t="s">
        <v>174</v>
      </c>
    </row>
    <row r="117" s="1" customFormat="1">
      <c r="B117" s="46"/>
      <c r="C117" s="74"/>
      <c r="D117" s="232" t="s">
        <v>162</v>
      </c>
      <c r="E117" s="74"/>
      <c r="F117" s="233" t="s">
        <v>175</v>
      </c>
      <c r="G117" s="74"/>
      <c r="H117" s="74"/>
      <c r="I117" s="191"/>
      <c r="J117" s="74"/>
      <c r="K117" s="74"/>
      <c r="L117" s="72"/>
      <c r="M117" s="234"/>
      <c r="N117" s="47"/>
      <c r="O117" s="47"/>
      <c r="P117" s="47"/>
      <c r="Q117" s="47"/>
      <c r="R117" s="47"/>
      <c r="S117" s="47"/>
      <c r="T117" s="95"/>
      <c r="AT117" s="24" t="s">
        <v>162</v>
      </c>
      <c r="AU117" s="24" t="s">
        <v>80</v>
      </c>
    </row>
    <row r="118" s="12" customFormat="1">
      <c r="B118" s="246"/>
      <c r="C118" s="247"/>
      <c r="D118" s="232" t="s">
        <v>164</v>
      </c>
      <c r="E118" s="248" t="s">
        <v>21</v>
      </c>
      <c r="F118" s="249" t="s">
        <v>176</v>
      </c>
      <c r="G118" s="247"/>
      <c r="H118" s="248" t="s">
        <v>21</v>
      </c>
      <c r="I118" s="250"/>
      <c r="J118" s="247"/>
      <c r="K118" s="247"/>
      <c r="L118" s="251"/>
      <c r="M118" s="252"/>
      <c r="N118" s="253"/>
      <c r="O118" s="253"/>
      <c r="P118" s="253"/>
      <c r="Q118" s="253"/>
      <c r="R118" s="253"/>
      <c r="S118" s="253"/>
      <c r="T118" s="254"/>
      <c r="AT118" s="255" t="s">
        <v>164</v>
      </c>
      <c r="AU118" s="255" t="s">
        <v>80</v>
      </c>
      <c r="AV118" s="12" t="s">
        <v>10</v>
      </c>
      <c r="AW118" s="12" t="s">
        <v>34</v>
      </c>
      <c r="AX118" s="12" t="s">
        <v>71</v>
      </c>
      <c r="AY118" s="255" t="s">
        <v>153</v>
      </c>
    </row>
    <row r="119" s="11" customFormat="1">
      <c r="B119" s="235"/>
      <c r="C119" s="236"/>
      <c r="D119" s="232" t="s">
        <v>164</v>
      </c>
      <c r="E119" s="237" t="s">
        <v>21</v>
      </c>
      <c r="F119" s="238" t="s">
        <v>177</v>
      </c>
      <c r="G119" s="236"/>
      <c r="H119" s="239">
        <v>4.71</v>
      </c>
      <c r="I119" s="240"/>
      <c r="J119" s="236"/>
      <c r="K119" s="236"/>
      <c r="L119" s="241"/>
      <c r="M119" s="242"/>
      <c r="N119" s="243"/>
      <c r="O119" s="243"/>
      <c r="P119" s="243"/>
      <c r="Q119" s="243"/>
      <c r="R119" s="243"/>
      <c r="S119" s="243"/>
      <c r="T119" s="244"/>
      <c r="AT119" s="245" t="s">
        <v>164</v>
      </c>
      <c r="AU119" s="245" t="s">
        <v>80</v>
      </c>
      <c r="AV119" s="11" t="s">
        <v>80</v>
      </c>
      <c r="AW119" s="11" t="s">
        <v>34</v>
      </c>
      <c r="AX119" s="11" t="s">
        <v>71</v>
      </c>
      <c r="AY119" s="245" t="s">
        <v>153</v>
      </c>
    </row>
    <row r="120" s="11" customFormat="1">
      <c r="B120" s="235"/>
      <c r="C120" s="236"/>
      <c r="D120" s="232" t="s">
        <v>164</v>
      </c>
      <c r="E120" s="237" t="s">
        <v>21</v>
      </c>
      <c r="F120" s="238" t="s">
        <v>178</v>
      </c>
      <c r="G120" s="236"/>
      <c r="H120" s="239">
        <v>0.93000000000000005</v>
      </c>
      <c r="I120" s="240"/>
      <c r="J120" s="236"/>
      <c r="K120" s="236"/>
      <c r="L120" s="241"/>
      <c r="M120" s="242"/>
      <c r="N120" s="243"/>
      <c r="O120" s="243"/>
      <c r="P120" s="243"/>
      <c r="Q120" s="243"/>
      <c r="R120" s="243"/>
      <c r="S120" s="243"/>
      <c r="T120" s="244"/>
      <c r="AT120" s="245" t="s">
        <v>164</v>
      </c>
      <c r="AU120" s="245" t="s">
        <v>80</v>
      </c>
      <c r="AV120" s="11" t="s">
        <v>80</v>
      </c>
      <c r="AW120" s="11" t="s">
        <v>34</v>
      </c>
      <c r="AX120" s="11" t="s">
        <v>71</v>
      </c>
      <c r="AY120" s="245" t="s">
        <v>153</v>
      </c>
    </row>
    <row r="121" s="11" customFormat="1">
      <c r="B121" s="235"/>
      <c r="C121" s="236"/>
      <c r="D121" s="232" t="s">
        <v>164</v>
      </c>
      <c r="E121" s="237" t="s">
        <v>21</v>
      </c>
      <c r="F121" s="238" t="s">
        <v>179</v>
      </c>
      <c r="G121" s="236"/>
      <c r="H121" s="239">
        <v>1.44</v>
      </c>
      <c r="I121" s="240"/>
      <c r="J121" s="236"/>
      <c r="K121" s="236"/>
      <c r="L121" s="241"/>
      <c r="M121" s="242"/>
      <c r="N121" s="243"/>
      <c r="O121" s="243"/>
      <c r="P121" s="243"/>
      <c r="Q121" s="243"/>
      <c r="R121" s="243"/>
      <c r="S121" s="243"/>
      <c r="T121" s="244"/>
      <c r="AT121" s="245" t="s">
        <v>164</v>
      </c>
      <c r="AU121" s="245" t="s">
        <v>80</v>
      </c>
      <c r="AV121" s="11" t="s">
        <v>80</v>
      </c>
      <c r="AW121" s="11" t="s">
        <v>34</v>
      </c>
      <c r="AX121" s="11" t="s">
        <v>71</v>
      </c>
      <c r="AY121" s="245" t="s">
        <v>153</v>
      </c>
    </row>
    <row r="122" s="11" customFormat="1">
      <c r="B122" s="235"/>
      <c r="C122" s="236"/>
      <c r="D122" s="232" t="s">
        <v>164</v>
      </c>
      <c r="E122" s="237" t="s">
        <v>21</v>
      </c>
      <c r="F122" s="238" t="s">
        <v>180</v>
      </c>
      <c r="G122" s="236"/>
      <c r="H122" s="239">
        <v>5.5300000000000002</v>
      </c>
      <c r="I122" s="240"/>
      <c r="J122" s="236"/>
      <c r="K122" s="236"/>
      <c r="L122" s="241"/>
      <c r="M122" s="242"/>
      <c r="N122" s="243"/>
      <c r="O122" s="243"/>
      <c r="P122" s="243"/>
      <c r="Q122" s="243"/>
      <c r="R122" s="243"/>
      <c r="S122" s="243"/>
      <c r="T122" s="244"/>
      <c r="AT122" s="245" t="s">
        <v>164</v>
      </c>
      <c r="AU122" s="245" t="s">
        <v>80</v>
      </c>
      <c r="AV122" s="11" t="s">
        <v>80</v>
      </c>
      <c r="AW122" s="11" t="s">
        <v>34</v>
      </c>
      <c r="AX122" s="11" t="s">
        <v>71</v>
      </c>
      <c r="AY122" s="245" t="s">
        <v>153</v>
      </c>
    </row>
    <row r="123" s="11" customFormat="1">
      <c r="B123" s="235"/>
      <c r="C123" s="236"/>
      <c r="D123" s="232" t="s">
        <v>164</v>
      </c>
      <c r="E123" s="237" t="s">
        <v>21</v>
      </c>
      <c r="F123" s="238" t="s">
        <v>181</v>
      </c>
      <c r="G123" s="236"/>
      <c r="H123" s="239">
        <v>0.95999999999999996</v>
      </c>
      <c r="I123" s="240"/>
      <c r="J123" s="236"/>
      <c r="K123" s="236"/>
      <c r="L123" s="241"/>
      <c r="M123" s="242"/>
      <c r="N123" s="243"/>
      <c r="O123" s="243"/>
      <c r="P123" s="243"/>
      <c r="Q123" s="243"/>
      <c r="R123" s="243"/>
      <c r="S123" s="243"/>
      <c r="T123" s="244"/>
      <c r="AT123" s="245" t="s">
        <v>164</v>
      </c>
      <c r="AU123" s="245" t="s">
        <v>80</v>
      </c>
      <c r="AV123" s="11" t="s">
        <v>80</v>
      </c>
      <c r="AW123" s="11" t="s">
        <v>34</v>
      </c>
      <c r="AX123" s="11" t="s">
        <v>71</v>
      </c>
      <c r="AY123" s="245" t="s">
        <v>153</v>
      </c>
    </row>
    <row r="124" s="11" customFormat="1">
      <c r="B124" s="235"/>
      <c r="C124" s="236"/>
      <c r="D124" s="232" t="s">
        <v>164</v>
      </c>
      <c r="E124" s="237" t="s">
        <v>21</v>
      </c>
      <c r="F124" s="238" t="s">
        <v>182</v>
      </c>
      <c r="G124" s="236"/>
      <c r="H124" s="239">
        <v>10.85</v>
      </c>
      <c r="I124" s="240"/>
      <c r="J124" s="236"/>
      <c r="K124" s="236"/>
      <c r="L124" s="241"/>
      <c r="M124" s="242"/>
      <c r="N124" s="243"/>
      <c r="O124" s="243"/>
      <c r="P124" s="243"/>
      <c r="Q124" s="243"/>
      <c r="R124" s="243"/>
      <c r="S124" s="243"/>
      <c r="T124" s="244"/>
      <c r="AT124" s="245" t="s">
        <v>164</v>
      </c>
      <c r="AU124" s="245" t="s">
        <v>80</v>
      </c>
      <c r="AV124" s="11" t="s">
        <v>80</v>
      </c>
      <c r="AW124" s="11" t="s">
        <v>34</v>
      </c>
      <c r="AX124" s="11" t="s">
        <v>71</v>
      </c>
      <c r="AY124" s="245" t="s">
        <v>153</v>
      </c>
    </row>
    <row r="125" s="11" customFormat="1">
      <c r="B125" s="235"/>
      <c r="C125" s="236"/>
      <c r="D125" s="232" t="s">
        <v>164</v>
      </c>
      <c r="E125" s="237" t="s">
        <v>21</v>
      </c>
      <c r="F125" s="238" t="s">
        <v>183</v>
      </c>
      <c r="G125" s="236"/>
      <c r="H125" s="239">
        <v>4.8300000000000001</v>
      </c>
      <c r="I125" s="240"/>
      <c r="J125" s="236"/>
      <c r="K125" s="236"/>
      <c r="L125" s="241"/>
      <c r="M125" s="242"/>
      <c r="N125" s="243"/>
      <c r="O125" s="243"/>
      <c r="P125" s="243"/>
      <c r="Q125" s="243"/>
      <c r="R125" s="243"/>
      <c r="S125" s="243"/>
      <c r="T125" s="244"/>
      <c r="AT125" s="245" t="s">
        <v>164</v>
      </c>
      <c r="AU125" s="245" t="s">
        <v>80</v>
      </c>
      <c r="AV125" s="11" t="s">
        <v>80</v>
      </c>
      <c r="AW125" s="11" t="s">
        <v>34</v>
      </c>
      <c r="AX125" s="11" t="s">
        <v>71</v>
      </c>
      <c r="AY125" s="245" t="s">
        <v>153</v>
      </c>
    </row>
    <row r="126" s="11" customFormat="1">
      <c r="B126" s="235"/>
      <c r="C126" s="236"/>
      <c r="D126" s="232" t="s">
        <v>164</v>
      </c>
      <c r="E126" s="237" t="s">
        <v>21</v>
      </c>
      <c r="F126" s="238" t="s">
        <v>184</v>
      </c>
      <c r="G126" s="236"/>
      <c r="H126" s="239">
        <v>8.7699999999999996</v>
      </c>
      <c r="I126" s="240"/>
      <c r="J126" s="236"/>
      <c r="K126" s="236"/>
      <c r="L126" s="241"/>
      <c r="M126" s="242"/>
      <c r="N126" s="243"/>
      <c r="O126" s="243"/>
      <c r="P126" s="243"/>
      <c r="Q126" s="243"/>
      <c r="R126" s="243"/>
      <c r="S126" s="243"/>
      <c r="T126" s="244"/>
      <c r="AT126" s="245" t="s">
        <v>164</v>
      </c>
      <c r="AU126" s="245" t="s">
        <v>80</v>
      </c>
      <c r="AV126" s="11" t="s">
        <v>80</v>
      </c>
      <c r="AW126" s="11" t="s">
        <v>34</v>
      </c>
      <c r="AX126" s="11" t="s">
        <v>71</v>
      </c>
      <c r="AY126" s="245" t="s">
        <v>153</v>
      </c>
    </row>
    <row r="127" s="11" customFormat="1">
      <c r="B127" s="235"/>
      <c r="C127" s="236"/>
      <c r="D127" s="232" t="s">
        <v>164</v>
      </c>
      <c r="E127" s="237" t="s">
        <v>21</v>
      </c>
      <c r="F127" s="238" t="s">
        <v>185</v>
      </c>
      <c r="G127" s="236"/>
      <c r="H127" s="239">
        <v>0.69999999999999996</v>
      </c>
      <c r="I127" s="240"/>
      <c r="J127" s="236"/>
      <c r="K127" s="236"/>
      <c r="L127" s="241"/>
      <c r="M127" s="242"/>
      <c r="N127" s="243"/>
      <c r="O127" s="243"/>
      <c r="P127" s="243"/>
      <c r="Q127" s="243"/>
      <c r="R127" s="243"/>
      <c r="S127" s="243"/>
      <c r="T127" s="244"/>
      <c r="AT127" s="245" t="s">
        <v>164</v>
      </c>
      <c r="AU127" s="245" t="s">
        <v>80</v>
      </c>
      <c r="AV127" s="11" t="s">
        <v>80</v>
      </c>
      <c r="AW127" s="11" t="s">
        <v>34</v>
      </c>
      <c r="AX127" s="11" t="s">
        <v>71</v>
      </c>
      <c r="AY127" s="245" t="s">
        <v>153</v>
      </c>
    </row>
    <row r="128" s="11" customFormat="1">
      <c r="B128" s="235"/>
      <c r="C128" s="236"/>
      <c r="D128" s="232" t="s">
        <v>164</v>
      </c>
      <c r="E128" s="237" t="s">
        <v>21</v>
      </c>
      <c r="F128" s="238" t="s">
        <v>186</v>
      </c>
      <c r="G128" s="236"/>
      <c r="H128" s="239">
        <v>0.92000000000000004</v>
      </c>
      <c r="I128" s="240"/>
      <c r="J128" s="236"/>
      <c r="K128" s="236"/>
      <c r="L128" s="241"/>
      <c r="M128" s="242"/>
      <c r="N128" s="243"/>
      <c r="O128" s="243"/>
      <c r="P128" s="243"/>
      <c r="Q128" s="243"/>
      <c r="R128" s="243"/>
      <c r="S128" s="243"/>
      <c r="T128" s="244"/>
      <c r="AT128" s="245" t="s">
        <v>164</v>
      </c>
      <c r="AU128" s="245" t="s">
        <v>80</v>
      </c>
      <c r="AV128" s="11" t="s">
        <v>80</v>
      </c>
      <c r="AW128" s="11" t="s">
        <v>34</v>
      </c>
      <c r="AX128" s="11" t="s">
        <v>71</v>
      </c>
      <c r="AY128" s="245" t="s">
        <v>153</v>
      </c>
    </row>
    <row r="129" s="11" customFormat="1">
      <c r="B129" s="235"/>
      <c r="C129" s="236"/>
      <c r="D129" s="232" t="s">
        <v>164</v>
      </c>
      <c r="E129" s="237" t="s">
        <v>21</v>
      </c>
      <c r="F129" s="238" t="s">
        <v>187</v>
      </c>
      <c r="G129" s="236"/>
      <c r="H129" s="239">
        <v>0.29999999999999999</v>
      </c>
      <c r="I129" s="240"/>
      <c r="J129" s="236"/>
      <c r="K129" s="236"/>
      <c r="L129" s="241"/>
      <c r="M129" s="242"/>
      <c r="N129" s="243"/>
      <c r="O129" s="243"/>
      <c r="P129" s="243"/>
      <c r="Q129" s="243"/>
      <c r="R129" s="243"/>
      <c r="S129" s="243"/>
      <c r="T129" s="244"/>
      <c r="AT129" s="245" t="s">
        <v>164</v>
      </c>
      <c r="AU129" s="245" t="s">
        <v>80</v>
      </c>
      <c r="AV129" s="11" t="s">
        <v>80</v>
      </c>
      <c r="AW129" s="11" t="s">
        <v>34</v>
      </c>
      <c r="AX129" s="11" t="s">
        <v>71</v>
      </c>
      <c r="AY129" s="245" t="s">
        <v>153</v>
      </c>
    </row>
    <row r="130" s="11" customFormat="1">
      <c r="B130" s="235"/>
      <c r="C130" s="236"/>
      <c r="D130" s="232" t="s">
        <v>164</v>
      </c>
      <c r="E130" s="237" t="s">
        <v>21</v>
      </c>
      <c r="F130" s="238" t="s">
        <v>188</v>
      </c>
      <c r="G130" s="236"/>
      <c r="H130" s="239">
        <v>2.71</v>
      </c>
      <c r="I130" s="240"/>
      <c r="J130" s="236"/>
      <c r="K130" s="236"/>
      <c r="L130" s="241"/>
      <c r="M130" s="242"/>
      <c r="N130" s="243"/>
      <c r="O130" s="243"/>
      <c r="P130" s="243"/>
      <c r="Q130" s="243"/>
      <c r="R130" s="243"/>
      <c r="S130" s="243"/>
      <c r="T130" s="244"/>
      <c r="AT130" s="245" t="s">
        <v>164</v>
      </c>
      <c r="AU130" s="245" t="s">
        <v>80</v>
      </c>
      <c r="AV130" s="11" t="s">
        <v>80</v>
      </c>
      <c r="AW130" s="11" t="s">
        <v>34</v>
      </c>
      <c r="AX130" s="11" t="s">
        <v>71</v>
      </c>
      <c r="AY130" s="245" t="s">
        <v>153</v>
      </c>
    </row>
    <row r="131" s="11" customFormat="1">
      <c r="B131" s="235"/>
      <c r="C131" s="236"/>
      <c r="D131" s="232" t="s">
        <v>164</v>
      </c>
      <c r="E131" s="237" t="s">
        <v>21</v>
      </c>
      <c r="F131" s="238" t="s">
        <v>189</v>
      </c>
      <c r="G131" s="236"/>
      <c r="H131" s="239">
        <v>14.640000000000001</v>
      </c>
      <c r="I131" s="240"/>
      <c r="J131" s="236"/>
      <c r="K131" s="236"/>
      <c r="L131" s="241"/>
      <c r="M131" s="242"/>
      <c r="N131" s="243"/>
      <c r="O131" s="243"/>
      <c r="P131" s="243"/>
      <c r="Q131" s="243"/>
      <c r="R131" s="243"/>
      <c r="S131" s="243"/>
      <c r="T131" s="244"/>
      <c r="AT131" s="245" t="s">
        <v>164</v>
      </c>
      <c r="AU131" s="245" t="s">
        <v>80</v>
      </c>
      <c r="AV131" s="11" t="s">
        <v>80</v>
      </c>
      <c r="AW131" s="11" t="s">
        <v>34</v>
      </c>
      <c r="AX131" s="11" t="s">
        <v>71</v>
      </c>
      <c r="AY131" s="245" t="s">
        <v>153</v>
      </c>
    </row>
    <row r="132" s="13" customFormat="1">
      <c r="B132" s="256"/>
      <c r="C132" s="257"/>
      <c r="D132" s="232" t="s">
        <v>164</v>
      </c>
      <c r="E132" s="258" t="s">
        <v>21</v>
      </c>
      <c r="F132" s="259" t="s">
        <v>190</v>
      </c>
      <c r="G132" s="257"/>
      <c r="H132" s="260">
        <v>57.289999999999999</v>
      </c>
      <c r="I132" s="261"/>
      <c r="J132" s="257"/>
      <c r="K132" s="257"/>
      <c r="L132" s="262"/>
      <c r="M132" s="263"/>
      <c r="N132" s="264"/>
      <c r="O132" s="264"/>
      <c r="P132" s="264"/>
      <c r="Q132" s="264"/>
      <c r="R132" s="264"/>
      <c r="S132" s="264"/>
      <c r="T132" s="265"/>
      <c r="AT132" s="266" t="s">
        <v>164</v>
      </c>
      <c r="AU132" s="266" t="s">
        <v>80</v>
      </c>
      <c r="AV132" s="13" t="s">
        <v>160</v>
      </c>
      <c r="AW132" s="13" t="s">
        <v>34</v>
      </c>
      <c r="AX132" s="13" t="s">
        <v>10</v>
      </c>
      <c r="AY132" s="266" t="s">
        <v>153</v>
      </c>
    </row>
    <row r="133" s="1" customFormat="1" ht="34.2" customHeight="1">
      <c r="B133" s="46"/>
      <c r="C133" s="221" t="s">
        <v>160</v>
      </c>
      <c r="D133" s="221" t="s">
        <v>155</v>
      </c>
      <c r="E133" s="222" t="s">
        <v>191</v>
      </c>
      <c r="F133" s="223" t="s">
        <v>192</v>
      </c>
      <c r="G133" s="224" t="s">
        <v>158</v>
      </c>
      <c r="H133" s="225">
        <v>28.649999999999999</v>
      </c>
      <c r="I133" s="226"/>
      <c r="J133" s="225">
        <f>ROUND(I133*H133,0)</f>
        <v>0</v>
      </c>
      <c r="K133" s="223" t="s">
        <v>159</v>
      </c>
      <c r="L133" s="72"/>
      <c r="M133" s="227" t="s">
        <v>21</v>
      </c>
      <c r="N133" s="228" t="s">
        <v>42</v>
      </c>
      <c r="O133" s="47"/>
      <c r="P133" s="229">
        <f>O133*H133</f>
        <v>0</v>
      </c>
      <c r="Q133" s="229">
        <v>0</v>
      </c>
      <c r="R133" s="229">
        <f>Q133*H133</f>
        <v>0</v>
      </c>
      <c r="S133" s="229">
        <v>0</v>
      </c>
      <c r="T133" s="230">
        <f>S133*H133</f>
        <v>0</v>
      </c>
      <c r="AR133" s="24" t="s">
        <v>160</v>
      </c>
      <c r="AT133" s="24" t="s">
        <v>155</v>
      </c>
      <c r="AU133" s="24" t="s">
        <v>80</v>
      </c>
      <c r="AY133" s="24" t="s">
        <v>153</v>
      </c>
      <c r="BE133" s="231">
        <f>IF(N133="základní",J133,0)</f>
        <v>0</v>
      </c>
      <c r="BF133" s="231">
        <f>IF(N133="snížená",J133,0)</f>
        <v>0</v>
      </c>
      <c r="BG133" s="231">
        <f>IF(N133="zákl. přenesená",J133,0)</f>
        <v>0</v>
      </c>
      <c r="BH133" s="231">
        <f>IF(N133="sníž. přenesená",J133,0)</f>
        <v>0</v>
      </c>
      <c r="BI133" s="231">
        <f>IF(N133="nulová",J133,0)</f>
        <v>0</v>
      </c>
      <c r="BJ133" s="24" t="s">
        <v>10</v>
      </c>
      <c r="BK133" s="231">
        <f>ROUND(I133*H133,0)</f>
        <v>0</v>
      </c>
      <c r="BL133" s="24" t="s">
        <v>160</v>
      </c>
      <c r="BM133" s="24" t="s">
        <v>193</v>
      </c>
    </row>
    <row r="134" s="1" customFormat="1">
      <c r="B134" s="46"/>
      <c r="C134" s="74"/>
      <c r="D134" s="232" t="s">
        <v>162</v>
      </c>
      <c r="E134" s="74"/>
      <c r="F134" s="233" t="s">
        <v>175</v>
      </c>
      <c r="G134" s="74"/>
      <c r="H134" s="74"/>
      <c r="I134" s="191"/>
      <c r="J134" s="74"/>
      <c r="K134" s="74"/>
      <c r="L134" s="72"/>
      <c r="M134" s="234"/>
      <c r="N134" s="47"/>
      <c r="O134" s="47"/>
      <c r="P134" s="47"/>
      <c r="Q134" s="47"/>
      <c r="R134" s="47"/>
      <c r="S134" s="47"/>
      <c r="T134" s="95"/>
      <c r="AT134" s="24" t="s">
        <v>162</v>
      </c>
      <c r="AU134" s="24" t="s">
        <v>80</v>
      </c>
    </row>
    <row r="135" s="11" customFormat="1">
      <c r="B135" s="235"/>
      <c r="C135" s="236"/>
      <c r="D135" s="232" t="s">
        <v>164</v>
      </c>
      <c r="E135" s="237" t="s">
        <v>21</v>
      </c>
      <c r="F135" s="238" t="s">
        <v>194</v>
      </c>
      <c r="G135" s="236"/>
      <c r="H135" s="239">
        <v>28.649999999999999</v>
      </c>
      <c r="I135" s="240"/>
      <c r="J135" s="236"/>
      <c r="K135" s="236"/>
      <c r="L135" s="241"/>
      <c r="M135" s="242"/>
      <c r="N135" s="243"/>
      <c r="O135" s="243"/>
      <c r="P135" s="243"/>
      <c r="Q135" s="243"/>
      <c r="R135" s="243"/>
      <c r="S135" s="243"/>
      <c r="T135" s="244"/>
      <c r="AT135" s="245" t="s">
        <v>164</v>
      </c>
      <c r="AU135" s="245" t="s">
        <v>80</v>
      </c>
      <c r="AV135" s="11" t="s">
        <v>80</v>
      </c>
      <c r="AW135" s="11" t="s">
        <v>34</v>
      </c>
      <c r="AX135" s="11" t="s">
        <v>10</v>
      </c>
      <c r="AY135" s="245" t="s">
        <v>153</v>
      </c>
    </row>
    <row r="136" s="1" customFormat="1" ht="45.6" customHeight="1">
      <c r="B136" s="46"/>
      <c r="C136" s="221" t="s">
        <v>195</v>
      </c>
      <c r="D136" s="221" t="s">
        <v>155</v>
      </c>
      <c r="E136" s="222" t="s">
        <v>196</v>
      </c>
      <c r="F136" s="223" t="s">
        <v>197</v>
      </c>
      <c r="G136" s="224" t="s">
        <v>158</v>
      </c>
      <c r="H136" s="225">
        <v>72.290000000000006</v>
      </c>
      <c r="I136" s="226"/>
      <c r="J136" s="225">
        <f>ROUND(I136*H136,0)</f>
        <v>0</v>
      </c>
      <c r="K136" s="223" t="s">
        <v>159</v>
      </c>
      <c r="L136" s="72"/>
      <c r="M136" s="227" t="s">
        <v>21</v>
      </c>
      <c r="N136" s="228" t="s">
        <v>42</v>
      </c>
      <c r="O136" s="47"/>
      <c r="P136" s="229">
        <f>O136*H136</f>
        <v>0</v>
      </c>
      <c r="Q136" s="229">
        <v>0</v>
      </c>
      <c r="R136" s="229">
        <f>Q136*H136</f>
        <v>0</v>
      </c>
      <c r="S136" s="229">
        <v>0</v>
      </c>
      <c r="T136" s="230">
        <f>S136*H136</f>
        <v>0</v>
      </c>
      <c r="AR136" s="24" t="s">
        <v>160</v>
      </c>
      <c r="AT136" s="24" t="s">
        <v>155</v>
      </c>
      <c r="AU136" s="24" t="s">
        <v>80</v>
      </c>
      <c r="AY136" s="24" t="s">
        <v>153</v>
      </c>
      <c r="BE136" s="231">
        <f>IF(N136="základní",J136,0)</f>
        <v>0</v>
      </c>
      <c r="BF136" s="231">
        <f>IF(N136="snížená",J136,0)</f>
        <v>0</v>
      </c>
      <c r="BG136" s="231">
        <f>IF(N136="zákl. přenesená",J136,0)</f>
        <v>0</v>
      </c>
      <c r="BH136" s="231">
        <f>IF(N136="sníž. přenesená",J136,0)</f>
        <v>0</v>
      </c>
      <c r="BI136" s="231">
        <f>IF(N136="nulová",J136,0)</f>
        <v>0</v>
      </c>
      <c r="BJ136" s="24" t="s">
        <v>10</v>
      </c>
      <c r="BK136" s="231">
        <f>ROUND(I136*H136,0)</f>
        <v>0</v>
      </c>
      <c r="BL136" s="24" t="s">
        <v>160</v>
      </c>
      <c r="BM136" s="24" t="s">
        <v>198</v>
      </c>
    </row>
    <row r="137" s="1" customFormat="1">
      <c r="B137" s="46"/>
      <c r="C137" s="74"/>
      <c r="D137" s="232" t="s">
        <v>162</v>
      </c>
      <c r="E137" s="74"/>
      <c r="F137" s="233" t="s">
        <v>199</v>
      </c>
      <c r="G137" s="74"/>
      <c r="H137" s="74"/>
      <c r="I137" s="191"/>
      <c r="J137" s="74"/>
      <c r="K137" s="74"/>
      <c r="L137" s="72"/>
      <c r="M137" s="234"/>
      <c r="N137" s="47"/>
      <c r="O137" s="47"/>
      <c r="P137" s="47"/>
      <c r="Q137" s="47"/>
      <c r="R137" s="47"/>
      <c r="S137" s="47"/>
      <c r="T137" s="95"/>
      <c r="AT137" s="24" t="s">
        <v>162</v>
      </c>
      <c r="AU137" s="24" t="s">
        <v>80</v>
      </c>
    </row>
    <row r="138" s="11" customFormat="1">
      <c r="B138" s="235"/>
      <c r="C138" s="236"/>
      <c r="D138" s="232" t="s">
        <v>164</v>
      </c>
      <c r="E138" s="237" t="s">
        <v>21</v>
      </c>
      <c r="F138" s="238" t="s">
        <v>200</v>
      </c>
      <c r="G138" s="236"/>
      <c r="H138" s="239">
        <v>72.290000000000006</v>
      </c>
      <c r="I138" s="240"/>
      <c r="J138" s="236"/>
      <c r="K138" s="236"/>
      <c r="L138" s="241"/>
      <c r="M138" s="242"/>
      <c r="N138" s="243"/>
      <c r="O138" s="243"/>
      <c r="P138" s="243"/>
      <c r="Q138" s="243"/>
      <c r="R138" s="243"/>
      <c r="S138" s="243"/>
      <c r="T138" s="244"/>
      <c r="AT138" s="245" t="s">
        <v>164</v>
      </c>
      <c r="AU138" s="245" t="s">
        <v>80</v>
      </c>
      <c r="AV138" s="11" t="s">
        <v>80</v>
      </c>
      <c r="AW138" s="11" t="s">
        <v>34</v>
      </c>
      <c r="AX138" s="11" t="s">
        <v>10</v>
      </c>
      <c r="AY138" s="245" t="s">
        <v>153</v>
      </c>
    </row>
    <row r="139" s="1" customFormat="1" ht="22.8" customHeight="1">
      <c r="B139" s="46"/>
      <c r="C139" s="221" t="s">
        <v>201</v>
      </c>
      <c r="D139" s="221" t="s">
        <v>155</v>
      </c>
      <c r="E139" s="222" t="s">
        <v>202</v>
      </c>
      <c r="F139" s="223" t="s">
        <v>203</v>
      </c>
      <c r="G139" s="224" t="s">
        <v>158</v>
      </c>
      <c r="H139" s="225">
        <v>72.290000000000006</v>
      </c>
      <c r="I139" s="226"/>
      <c r="J139" s="225">
        <f>ROUND(I139*H139,0)</f>
        <v>0</v>
      </c>
      <c r="K139" s="223" t="s">
        <v>159</v>
      </c>
      <c r="L139" s="72"/>
      <c r="M139" s="227" t="s">
        <v>21</v>
      </c>
      <c r="N139" s="228" t="s">
        <v>42</v>
      </c>
      <c r="O139" s="47"/>
      <c r="P139" s="229">
        <f>O139*H139</f>
        <v>0</v>
      </c>
      <c r="Q139" s="229">
        <v>0</v>
      </c>
      <c r="R139" s="229">
        <f>Q139*H139</f>
        <v>0</v>
      </c>
      <c r="S139" s="229">
        <v>0</v>
      </c>
      <c r="T139" s="230">
        <f>S139*H139</f>
        <v>0</v>
      </c>
      <c r="AR139" s="24" t="s">
        <v>160</v>
      </c>
      <c r="AT139" s="24" t="s">
        <v>155</v>
      </c>
      <c r="AU139" s="24" t="s">
        <v>80</v>
      </c>
      <c r="AY139" s="24" t="s">
        <v>153</v>
      </c>
      <c r="BE139" s="231">
        <f>IF(N139="základní",J139,0)</f>
        <v>0</v>
      </c>
      <c r="BF139" s="231">
        <f>IF(N139="snížená",J139,0)</f>
        <v>0</v>
      </c>
      <c r="BG139" s="231">
        <f>IF(N139="zákl. přenesená",J139,0)</f>
        <v>0</v>
      </c>
      <c r="BH139" s="231">
        <f>IF(N139="sníž. přenesená",J139,0)</f>
        <v>0</v>
      </c>
      <c r="BI139" s="231">
        <f>IF(N139="nulová",J139,0)</f>
        <v>0</v>
      </c>
      <c r="BJ139" s="24" t="s">
        <v>10</v>
      </c>
      <c r="BK139" s="231">
        <f>ROUND(I139*H139,0)</f>
        <v>0</v>
      </c>
      <c r="BL139" s="24" t="s">
        <v>160</v>
      </c>
      <c r="BM139" s="24" t="s">
        <v>204</v>
      </c>
    </row>
    <row r="140" s="1" customFormat="1">
      <c r="B140" s="46"/>
      <c r="C140" s="74"/>
      <c r="D140" s="232" t="s">
        <v>162</v>
      </c>
      <c r="E140" s="74"/>
      <c r="F140" s="233" t="s">
        <v>205</v>
      </c>
      <c r="G140" s="74"/>
      <c r="H140" s="74"/>
      <c r="I140" s="191"/>
      <c r="J140" s="74"/>
      <c r="K140" s="74"/>
      <c r="L140" s="72"/>
      <c r="M140" s="234"/>
      <c r="N140" s="47"/>
      <c r="O140" s="47"/>
      <c r="P140" s="47"/>
      <c r="Q140" s="47"/>
      <c r="R140" s="47"/>
      <c r="S140" s="47"/>
      <c r="T140" s="95"/>
      <c r="AT140" s="24" t="s">
        <v>162</v>
      </c>
      <c r="AU140" s="24" t="s">
        <v>80</v>
      </c>
    </row>
    <row r="141" s="11" customFormat="1">
      <c r="B141" s="235"/>
      <c r="C141" s="236"/>
      <c r="D141" s="232" t="s">
        <v>164</v>
      </c>
      <c r="E141" s="237" t="s">
        <v>21</v>
      </c>
      <c r="F141" s="238" t="s">
        <v>206</v>
      </c>
      <c r="G141" s="236"/>
      <c r="H141" s="239">
        <v>72.290000000000006</v>
      </c>
      <c r="I141" s="240"/>
      <c r="J141" s="236"/>
      <c r="K141" s="236"/>
      <c r="L141" s="241"/>
      <c r="M141" s="242"/>
      <c r="N141" s="243"/>
      <c r="O141" s="243"/>
      <c r="P141" s="243"/>
      <c r="Q141" s="243"/>
      <c r="R141" s="243"/>
      <c r="S141" s="243"/>
      <c r="T141" s="244"/>
      <c r="AT141" s="245" t="s">
        <v>164</v>
      </c>
      <c r="AU141" s="245" t="s">
        <v>80</v>
      </c>
      <c r="AV141" s="11" t="s">
        <v>80</v>
      </c>
      <c r="AW141" s="11" t="s">
        <v>34</v>
      </c>
      <c r="AX141" s="11" t="s">
        <v>10</v>
      </c>
      <c r="AY141" s="245" t="s">
        <v>153</v>
      </c>
    </row>
    <row r="142" s="1" customFormat="1" ht="34.2" customHeight="1">
      <c r="B142" s="46"/>
      <c r="C142" s="221" t="s">
        <v>207</v>
      </c>
      <c r="D142" s="221" t="s">
        <v>155</v>
      </c>
      <c r="E142" s="222" t="s">
        <v>208</v>
      </c>
      <c r="F142" s="223" t="s">
        <v>209</v>
      </c>
      <c r="G142" s="224" t="s">
        <v>158</v>
      </c>
      <c r="H142" s="225">
        <v>74.409999999999997</v>
      </c>
      <c r="I142" s="226"/>
      <c r="J142" s="225">
        <f>ROUND(I142*H142,0)</f>
        <v>0</v>
      </c>
      <c r="K142" s="223" t="s">
        <v>159</v>
      </c>
      <c r="L142" s="72"/>
      <c r="M142" s="227" t="s">
        <v>21</v>
      </c>
      <c r="N142" s="228" t="s">
        <v>42</v>
      </c>
      <c r="O142" s="47"/>
      <c r="P142" s="229">
        <f>O142*H142</f>
        <v>0</v>
      </c>
      <c r="Q142" s="229">
        <v>0</v>
      </c>
      <c r="R142" s="229">
        <f>Q142*H142</f>
        <v>0</v>
      </c>
      <c r="S142" s="229">
        <v>0</v>
      </c>
      <c r="T142" s="230">
        <f>S142*H142</f>
        <v>0</v>
      </c>
      <c r="AR142" s="24" t="s">
        <v>160</v>
      </c>
      <c r="AT142" s="24" t="s">
        <v>155</v>
      </c>
      <c r="AU142" s="24" t="s">
        <v>80</v>
      </c>
      <c r="AY142" s="24" t="s">
        <v>153</v>
      </c>
      <c r="BE142" s="231">
        <f>IF(N142="základní",J142,0)</f>
        <v>0</v>
      </c>
      <c r="BF142" s="231">
        <f>IF(N142="snížená",J142,0)</f>
        <v>0</v>
      </c>
      <c r="BG142" s="231">
        <f>IF(N142="zákl. přenesená",J142,0)</f>
        <v>0</v>
      </c>
      <c r="BH142" s="231">
        <f>IF(N142="sníž. přenesená",J142,0)</f>
        <v>0</v>
      </c>
      <c r="BI142" s="231">
        <f>IF(N142="nulová",J142,0)</f>
        <v>0</v>
      </c>
      <c r="BJ142" s="24" t="s">
        <v>10</v>
      </c>
      <c r="BK142" s="231">
        <f>ROUND(I142*H142,0)</f>
        <v>0</v>
      </c>
      <c r="BL142" s="24" t="s">
        <v>160</v>
      </c>
      <c r="BM142" s="24" t="s">
        <v>210</v>
      </c>
    </row>
    <row r="143" s="1" customFormat="1">
      <c r="B143" s="46"/>
      <c r="C143" s="74"/>
      <c r="D143" s="232" t="s">
        <v>162</v>
      </c>
      <c r="E143" s="74"/>
      <c r="F143" s="267" t="s">
        <v>211</v>
      </c>
      <c r="G143" s="74"/>
      <c r="H143" s="74"/>
      <c r="I143" s="191"/>
      <c r="J143" s="74"/>
      <c r="K143" s="74"/>
      <c r="L143" s="72"/>
      <c r="M143" s="234"/>
      <c r="N143" s="47"/>
      <c r="O143" s="47"/>
      <c r="P143" s="47"/>
      <c r="Q143" s="47"/>
      <c r="R143" s="47"/>
      <c r="S143" s="47"/>
      <c r="T143" s="95"/>
      <c r="AT143" s="24" t="s">
        <v>162</v>
      </c>
      <c r="AU143" s="24" t="s">
        <v>80</v>
      </c>
    </row>
    <row r="144" s="11" customFormat="1">
      <c r="B144" s="235"/>
      <c r="C144" s="236"/>
      <c r="D144" s="232" t="s">
        <v>164</v>
      </c>
      <c r="E144" s="237" t="s">
        <v>21</v>
      </c>
      <c r="F144" s="238" t="s">
        <v>212</v>
      </c>
      <c r="G144" s="236"/>
      <c r="H144" s="239">
        <v>28.57</v>
      </c>
      <c r="I144" s="240"/>
      <c r="J144" s="236"/>
      <c r="K144" s="236"/>
      <c r="L144" s="241"/>
      <c r="M144" s="242"/>
      <c r="N144" s="243"/>
      <c r="O144" s="243"/>
      <c r="P144" s="243"/>
      <c r="Q144" s="243"/>
      <c r="R144" s="243"/>
      <c r="S144" s="243"/>
      <c r="T144" s="244"/>
      <c r="AT144" s="245" t="s">
        <v>164</v>
      </c>
      <c r="AU144" s="245" t="s">
        <v>80</v>
      </c>
      <c r="AV144" s="11" t="s">
        <v>80</v>
      </c>
      <c r="AW144" s="11" t="s">
        <v>34</v>
      </c>
      <c r="AX144" s="11" t="s">
        <v>71</v>
      </c>
      <c r="AY144" s="245" t="s">
        <v>153</v>
      </c>
    </row>
    <row r="145" s="11" customFormat="1">
      <c r="B145" s="235"/>
      <c r="C145" s="236"/>
      <c r="D145" s="232" t="s">
        <v>164</v>
      </c>
      <c r="E145" s="237" t="s">
        <v>21</v>
      </c>
      <c r="F145" s="238" t="s">
        <v>213</v>
      </c>
      <c r="G145" s="236"/>
      <c r="H145" s="239">
        <v>28.129999999999999</v>
      </c>
      <c r="I145" s="240"/>
      <c r="J145" s="236"/>
      <c r="K145" s="236"/>
      <c r="L145" s="241"/>
      <c r="M145" s="242"/>
      <c r="N145" s="243"/>
      <c r="O145" s="243"/>
      <c r="P145" s="243"/>
      <c r="Q145" s="243"/>
      <c r="R145" s="243"/>
      <c r="S145" s="243"/>
      <c r="T145" s="244"/>
      <c r="AT145" s="245" t="s">
        <v>164</v>
      </c>
      <c r="AU145" s="245" t="s">
        <v>80</v>
      </c>
      <c r="AV145" s="11" t="s">
        <v>80</v>
      </c>
      <c r="AW145" s="11" t="s">
        <v>34</v>
      </c>
      <c r="AX145" s="11" t="s">
        <v>71</v>
      </c>
      <c r="AY145" s="245" t="s">
        <v>153</v>
      </c>
    </row>
    <row r="146" s="11" customFormat="1">
      <c r="B146" s="235"/>
      <c r="C146" s="236"/>
      <c r="D146" s="232" t="s">
        <v>164</v>
      </c>
      <c r="E146" s="237" t="s">
        <v>21</v>
      </c>
      <c r="F146" s="238" t="s">
        <v>214</v>
      </c>
      <c r="G146" s="236"/>
      <c r="H146" s="239">
        <v>-10.85</v>
      </c>
      <c r="I146" s="240"/>
      <c r="J146" s="236"/>
      <c r="K146" s="236"/>
      <c r="L146" s="241"/>
      <c r="M146" s="242"/>
      <c r="N146" s="243"/>
      <c r="O146" s="243"/>
      <c r="P146" s="243"/>
      <c r="Q146" s="243"/>
      <c r="R146" s="243"/>
      <c r="S146" s="243"/>
      <c r="T146" s="244"/>
      <c r="AT146" s="245" t="s">
        <v>164</v>
      </c>
      <c r="AU146" s="245" t="s">
        <v>80</v>
      </c>
      <c r="AV146" s="11" t="s">
        <v>80</v>
      </c>
      <c r="AW146" s="11" t="s">
        <v>34</v>
      </c>
      <c r="AX146" s="11" t="s">
        <v>71</v>
      </c>
      <c r="AY146" s="245" t="s">
        <v>153</v>
      </c>
    </row>
    <row r="147" s="11" customFormat="1">
      <c r="B147" s="235"/>
      <c r="C147" s="236"/>
      <c r="D147" s="232" t="s">
        <v>164</v>
      </c>
      <c r="E147" s="237" t="s">
        <v>21</v>
      </c>
      <c r="F147" s="238" t="s">
        <v>215</v>
      </c>
      <c r="G147" s="236"/>
      <c r="H147" s="239">
        <v>1.2</v>
      </c>
      <c r="I147" s="240"/>
      <c r="J147" s="236"/>
      <c r="K147" s="236"/>
      <c r="L147" s="241"/>
      <c r="M147" s="242"/>
      <c r="N147" s="243"/>
      <c r="O147" s="243"/>
      <c r="P147" s="243"/>
      <c r="Q147" s="243"/>
      <c r="R147" s="243"/>
      <c r="S147" s="243"/>
      <c r="T147" s="244"/>
      <c r="AT147" s="245" t="s">
        <v>164</v>
      </c>
      <c r="AU147" s="245" t="s">
        <v>80</v>
      </c>
      <c r="AV147" s="11" t="s">
        <v>80</v>
      </c>
      <c r="AW147" s="11" t="s">
        <v>34</v>
      </c>
      <c r="AX147" s="11" t="s">
        <v>71</v>
      </c>
      <c r="AY147" s="245" t="s">
        <v>153</v>
      </c>
    </row>
    <row r="148" s="11" customFormat="1">
      <c r="B148" s="235"/>
      <c r="C148" s="236"/>
      <c r="D148" s="232" t="s">
        <v>164</v>
      </c>
      <c r="E148" s="237" t="s">
        <v>21</v>
      </c>
      <c r="F148" s="238" t="s">
        <v>216</v>
      </c>
      <c r="G148" s="236"/>
      <c r="H148" s="239">
        <v>27.359999999999999</v>
      </c>
      <c r="I148" s="240"/>
      <c r="J148" s="236"/>
      <c r="K148" s="236"/>
      <c r="L148" s="241"/>
      <c r="M148" s="242"/>
      <c r="N148" s="243"/>
      <c r="O148" s="243"/>
      <c r="P148" s="243"/>
      <c r="Q148" s="243"/>
      <c r="R148" s="243"/>
      <c r="S148" s="243"/>
      <c r="T148" s="244"/>
      <c r="AT148" s="245" t="s">
        <v>164</v>
      </c>
      <c r="AU148" s="245" t="s">
        <v>80</v>
      </c>
      <c r="AV148" s="11" t="s">
        <v>80</v>
      </c>
      <c r="AW148" s="11" t="s">
        <v>34</v>
      </c>
      <c r="AX148" s="11" t="s">
        <v>71</v>
      </c>
      <c r="AY148" s="245" t="s">
        <v>153</v>
      </c>
    </row>
    <row r="149" s="13" customFormat="1">
      <c r="B149" s="256"/>
      <c r="C149" s="257"/>
      <c r="D149" s="232" t="s">
        <v>164</v>
      </c>
      <c r="E149" s="258" t="s">
        <v>21</v>
      </c>
      <c r="F149" s="259" t="s">
        <v>190</v>
      </c>
      <c r="G149" s="257"/>
      <c r="H149" s="260">
        <v>74.409999999999997</v>
      </c>
      <c r="I149" s="261"/>
      <c r="J149" s="257"/>
      <c r="K149" s="257"/>
      <c r="L149" s="262"/>
      <c r="M149" s="263"/>
      <c r="N149" s="264"/>
      <c r="O149" s="264"/>
      <c r="P149" s="264"/>
      <c r="Q149" s="264"/>
      <c r="R149" s="264"/>
      <c r="S149" s="264"/>
      <c r="T149" s="265"/>
      <c r="AT149" s="266" t="s">
        <v>164</v>
      </c>
      <c r="AU149" s="266" t="s">
        <v>80</v>
      </c>
      <c r="AV149" s="13" t="s">
        <v>160</v>
      </c>
      <c r="AW149" s="13" t="s">
        <v>34</v>
      </c>
      <c r="AX149" s="13" t="s">
        <v>10</v>
      </c>
      <c r="AY149" s="266" t="s">
        <v>153</v>
      </c>
    </row>
    <row r="150" s="10" customFormat="1" ht="29.88" customHeight="1">
      <c r="B150" s="205"/>
      <c r="C150" s="206"/>
      <c r="D150" s="207" t="s">
        <v>70</v>
      </c>
      <c r="E150" s="219" t="s">
        <v>80</v>
      </c>
      <c r="F150" s="219" t="s">
        <v>217</v>
      </c>
      <c r="G150" s="206"/>
      <c r="H150" s="206"/>
      <c r="I150" s="209"/>
      <c r="J150" s="220">
        <f>BK150</f>
        <v>0</v>
      </c>
      <c r="K150" s="206"/>
      <c r="L150" s="211"/>
      <c r="M150" s="212"/>
      <c r="N150" s="213"/>
      <c r="O150" s="213"/>
      <c r="P150" s="214">
        <f>SUM(P151:P191)</f>
        <v>0</v>
      </c>
      <c r="Q150" s="213"/>
      <c r="R150" s="214">
        <f>SUM(R151:R191)</f>
        <v>141.38072199999999</v>
      </c>
      <c r="S150" s="213"/>
      <c r="T150" s="215">
        <f>SUM(T151:T191)</f>
        <v>0</v>
      </c>
      <c r="AR150" s="216" t="s">
        <v>10</v>
      </c>
      <c r="AT150" s="217" t="s">
        <v>70</v>
      </c>
      <c r="AU150" s="217" t="s">
        <v>10</v>
      </c>
      <c r="AY150" s="216" t="s">
        <v>153</v>
      </c>
      <c r="BK150" s="218">
        <f>SUM(BK151:BK191)</f>
        <v>0</v>
      </c>
    </row>
    <row r="151" s="1" customFormat="1" ht="34.2" customHeight="1">
      <c r="B151" s="46"/>
      <c r="C151" s="221" t="s">
        <v>218</v>
      </c>
      <c r="D151" s="221" t="s">
        <v>155</v>
      </c>
      <c r="E151" s="222" t="s">
        <v>219</v>
      </c>
      <c r="F151" s="223" t="s">
        <v>220</v>
      </c>
      <c r="G151" s="224" t="s">
        <v>158</v>
      </c>
      <c r="H151" s="225">
        <v>14.640000000000001</v>
      </c>
      <c r="I151" s="226"/>
      <c r="J151" s="225">
        <f>ROUND(I151*H151,0)</f>
        <v>0</v>
      </c>
      <c r="K151" s="223" t="s">
        <v>159</v>
      </c>
      <c r="L151" s="72"/>
      <c r="M151" s="227" t="s">
        <v>21</v>
      </c>
      <c r="N151" s="228" t="s">
        <v>42</v>
      </c>
      <c r="O151" s="47"/>
      <c r="P151" s="229">
        <f>O151*H151</f>
        <v>0</v>
      </c>
      <c r="Q151" s="229">
        <v>0</v>
      </c>
      <c r="R151" s="229">
        <f>Q151*H151</f>
        <v>0</v>
      </c>
      <c r="S151" s="229">
        <v>0</v>
      </c>
      <c r="T151" s="230">
        <f>S151*H151</f>
        <v>0</v>
      </c>
      <c r="AR151" s="24" t="s">
        <v>160</v>
      </c>
      <c r="AT151" s="24" t="s">
        <v>155</v>
      </c>
      <c r="AU151" s="24" t="s">
        <v>80</v>
      </c>
      <c r="AY151" s="24" t="s">
        <v>153</v>
      </c>
      <c r="BE151" s="231">
        <f>IF(N151="základní",J151,0)</f>
        <v>0</v>
      </c>
      <c r="BF151" s="231">
        <f>IF(N151="snížená",J151,0)</f>
        <v>0</v>
      </c>
      <c r="BG151" s="231">
        <f>IF(N151="zákl. přenesená",J151,0)</f>
        <v>0</v>
      </c>
      <c r="BH151" s="231">
        <f>IF(N151="sníž. přenesená",J151,0)</f>
        <v>0</v>
      </c>
      <c r="BI151" s="231">
        <f>IF(N151="nulová",J151,0)</f>
        <v>0</v>
      </c>
      <c r="BJ151" s="24" t="s">
        <v>10</v>
      </c>
      <c r="BK151" s="231">
        <f>ROUND(I151*H151,0)</f>
        <v>0</v>
      </c>
      <c r="BL151" s="24" t="s">
        <v>160</v>
      </c>
      <c r="BM151" s="24" t="s">
        <v>221</v>
      </c>
    </row>
    <row r="152" s="1" customFormat="1">
      <c r="B152" s="46"/>
      <c r="C152" s="74"/>
      <c r="D152" s="232" t="s">
        <v>162</v>
      </c>
      <c r="E152" s="74"/>
      <c r="F152" s="233" t="s">
        <v>222</v>
      </c>
      <c r="G152" s="74"/>
      <c r="H152" s="74"/>
      <c r="I152" s="191"/>
      <c r="J152" s="74"/>
      <c r="K152" s="74"/>
      <c r="L152" s="72"/>
      <c r="M152" s="234"/>
      <c r="N152" s="47"/>
      <c r="O152" s="47"/>
      <c r="P152" s="47"/>
      <c r="Q152" s="47"/>
      <c r="R152" s="47"/>
      <c r="S152" s="47"/>
      <c r="T152" s="95"/>
      <c r="AT152" s="24" t="s">
        <v>162</v>
      </c>
      <c r="AU152" s="24" t="s">
        <v>80</v>
      </c>
    </row>
    <row r="153" s="11" customFormat="1">
      <c r="B153" s="235"/>
      <c r="C153" s="236"/>
      <c r="D153" s="232" t="s">
        <v>164</v>
      </c>
      <c r="E153" s="237" t="s">
        <v>21</v>
      </c>
      <c r="F153" s="238" t="s">
        <v>223</v>
      </c>
      <c r="G153" s="236"/>
      <c r="H153" s="239">
        <v>14.640000000000001</v>
      </c>
      <c r="I153" s="240"/>
      <c r="J153" s="236"/>
      <c r="K153" s="236"/>
      <c r="L153" s="241"/>
      <c r="M153" s="242"/>
      <c r="N153" s="243"/>
      <c r="O153" s="243"/>
      <c r="P153" s="243"/>
      <c r="Q153" s="243"/>
      <c r="R153" s="243"/>
      <c r="S153" s="243"/>
      <c r="T153" s="244"/>
      <c r="AT153" s="245" t="s">
        <v>164</v>
      </c>
      <c r="AU153" s="245" t="s">
        <v>80</v>
      </c>
      <c r="AV153" s="11" t="s">
        <v>80</v>
      </c>
      <c r="AW153" s="11" t="s">
        <v>34</v>
      </c>
      <c r="AX153" s="11" t="s">
        <v>10</v>
      </c>
      <c r="AY153" s="245" t="s">
        <v>153</v>
      </c>
    </row>
    <row r="154" s="1" customFormat="1" ht="34.2" customHeight="1">
      <c r="B154" s="46"/>
      <c r="C154" s="221" t="s">
        <v>224</v>
      </c>
      <c r="D154" s="221" t="s">
        <v>155</v>
      </c>
      <c r="E154" s="222" t="s">
        <v>225</v>
      </c>
      <c r="F154" s="223" t="s">
        <v>226</v>
      </c>
      <c r="G154" s="224" t="s">
        <v>227</v>
      </c>
      <c r="H154" s="225">
        <v>61</v>
      </c>
      <c r="I154" s="226"/>
      <c r="J154" s="225">
        <f>ROUND(I154*H154,0)</f>
        <v>0</v>
      </c>
      <c r="K154" s="223" t="s">
        <v>159</v>
      </c>
      <c r="L154" s="72"/>
      <c r="M154" s="227" t="s">
        <v>21</v>
      </c>
      <c r="N154" s="228" t="s">
        <v>42</v>
      </c>
      <c r="O154" s="47"/>
      <c r="P154" s="229">
        <f>O154*H154</f>
        <v>0</v>
      </c>
      <c r="Q154" s="229">
        <v>0.00017000000000000001</v>
      </c>
      <c r="R154" s="229">
        <f>Q154*H154</f>
        <v>0.010370000000000001</v>
      </c>
      <c r="S154" s="229">
        <v>0</v>
      </c>
      <c r="T154" s="230">
        <f>S154*H154</f>
        <v>0</v>
      </c>
      <c r="AR154" s="24" t="s">
        <v>160</v>
      </c>
      <c r="AT154" s="24" t="s">
        <v>155</v>
      </c>
      <c r="AU154" s="24" t="s">
        <v>80</v>
      </c>
      <c r="AY154" s="24" t="s">
        <v>153</v>
      </c>
      <c r="BE154" s="231">
        <f>IF(N154="základní",J154,0)</f>
        <v>0</v>
      </c>
      <c r="BF154" s="231">
        <f>IF(N154="snížená",J154,0)</f>
        <v>0</v>
      </c>
      <c r="BG154" s="231">
        <f>IF(N154="zákl. přenesená",J154,0)</f>
        <v>0</v>
      </c>
      <c r="BH154" s="231">
        <f>IF(N154="sníž. přenesená",J154,0)</f>
        <v>0</v>
      </c>
      <c r="BI154" s="231">
        <f>IF(N154="nulová",J154,0)</f>
        <v>0</v>
      </c>
      <c r="BJ154" s="24" t="s">
        <v>10</v>
      </c>
      <c r="BK154" s="231">
        <f>ROUND(I154*H154,0)</f>
        <v>0</v>
      </c>
      <c r="BL154" s="24" t="s">
        <v>160</v>
      </c>
      <c r="BM154" s="24" t="s">
        <v>228</v>
      </c>
    </row>
    <row r="155" s="1" customFormat="1">
      <c r="B155" s="46"/>
      <c r="C155" s="74"/>
      <c r="D155" s="232" t="s">
        <v>162</v>
      </c>
      <c r="E155" s="74"/>
      <c r="F155" s="233" t="s">
        <v>229</v>
      </c>
      <c r="G155" s="74"/>
      <c r="H155" s="74"/>
      <c r="I155" s="191"/>
      <c r="J155" s="74"/>
      <c r="K155" s="74"/>
      <c r="L155" s="72"/>
      <c r="M155" s="234"/>
      <c r="N155" s="47"/>
      <c r="O155" s="47"/>
      <c r="P155" s="47"/>
      <c r="Q155" s="47"/>
      <c r="R155" s="47"/>
      <c r="S155" s="47"/>
      <c r="T155" s="95"/>
      <c r="AT155" s="24" t="s">
        <v>162</v>
      </c>
      <c r="AU155" s="24" t="s">
        <v>80</v>
      </c>
    </row>
    <row r="156" s="11" customFormat="1">
      <c r="B156" s="235"/>
      <c r="C156" s="236"/>
      <c r="D156" s="232" t="s">
        <v>164</v>
      </c>
      <c r="E156" s="237" t="s">
        <v>21</v>
      </c>
      <c r="F156" s="238" t="s">
        <v>230</v>
      </c>
      <c r="G156" s="236"/>
      <c r="H156" s="239">
        <v>61</v>
      </c>
      <c r="I156" s="240"/>
      <c r="J156" s="236"/>
      <c r="K156" s="236"/>
      <c r="L156" s="241"/>
      <c r="M156" s="242"/>
      <c r="N156" s="243"/>
      <c r="O156" s="243"/>
      <c r="P156" s="243"/>
      <c r="Q156" s="243"/>
      <c r="R156" s="243"/>
      <c r="S156" s="243"/>
      <c r="T156" s="244"/>
      <c r="AT156" s="245" t="s">
        <v>164</v>
      </c>
      <c r="AU156" s="245" t="s">
        <v>80</v>
      </c>
      <c r="AV156" s="11" t="s">
        <v>80</v>
      </c>
      <c r="AW156" s="11" t="s">
        <v>34</v>
      </c>
      <c r="AX156" s="11" t="s">
        <v>10</v>
      </c>
      <c r="AY156" s="245" t="s">
        <v>153</v>
      </c>
    </row>
    <row r="157" s="1" customFormat="1" ht="14.4" customHeight="1">
      <c r="B157" s="46"/>
      <c r="C157" s="268" t="s">
        <v>231</v>
      </c>
      <c r="D157" s="268" t="s">
        <v>232</v>
      </c>
      <c r="E157" s="269" t="s">
        <v>233</v>
      </c>
      <c r="F157" s="270" t="s">
        <v>234</v>
      </c>
      <c r="G157" s="271" t="s">
        <v>227</v>
      </c>
      <c r="H157" s="272">
        <v>70.150000000000006</v>
      </c>
      <c r="I157" s="273"/>
      <c r="J157" s="272">
        <f>ROUND(I157*H157,0)</f>
        <v>0</v>
      </c>
      <c r="K157" s="270" t="s">
        <v>159</v>
      </c>
      <c r="L157" s="274"/>
      <c r="M157" s="275" t="s">
        <v>21</v>
      </c>
      <c r="N157" s="276" t="s">
        <v>42</v>
      </c>
      <c r="O157" s="47"/>
      <c r="P157" s="229">
        <f>O157*H157</f>
        <v>0</v>
      </c>
      <c r="Q157" s="229">
        <v>0.00018000000000000001</v>
      </c>
      <c r="R157" s="229">
        <f>Q157*H157</f>
        <v>0.012627000000000001</v>
      </c>
      <c r="S157" s="229">
        <v>0</v>
      </c>
      <c r="T157" s="230">
        <f>S157*H157</f>
        <v>0</v>
      </c>
      <c r="AR157" s="24" t="s">
        <v>218</v>
      </c>
      <c r="AT157" s="24" t="s">
        <v>232</v>
      </c>
      <c r="AU157" s="24" t="s">
        <v>80</v>
      </c>
      <c r="AY157" s="24" t="s">
        <v>153</v>
      </c>
      <c r="BE157" s="231">
        <f>IF(N157="základní",J157,0)</f>
        <v>0</v>
      </c>
      <c r="BF157" s="231">
        <f>IF(N157="snížená",J157,0)</f>
        <v>0</v>
      </c>
      <c r="BG157" s="231">
        <f>IF(N157="zákl. přenesená",J157,0)</f>
        <v>0</v>
      </c>
      <c r="BH157" s="231">
        <f>IF(N157="sníž. přenesená",J157,0)</f>
        <v>0</v>
      </c>
      <c r="BI157" s="231">
        <f>IF(N157="nulová",J157,0)</f>
        <v>0</v>
      </c>
      <c r="BJ157" s="24" t="s">
        <v>10</v>
      </c>
      <c r="BK157" s="231">
        <f>ROUND(I157*H157,0)</f>
        <v>0</v>
      </c>
      <c r="BL157" s="24" t="s">
        <v>160</v>
      </c>
      <c r="BM157" s="24" t="s">
        <v>235</v>
      </c>
    </row>
    <row r="158" s="11" customFormat="1">
      <c r="B158" s="235"/>
      <c r="C158" s="236"/>
      <c r="D158" s="232" t="s">
        <v>164</v>
      </c>
      <c r="E158" s="237" t="s">
        <v>21</v>
      </c>
      <c r="F158" s="238" t="s">
        <v>236</v>
      </c>
      <c r="G158" s="236"/>
      <c r="H158" s="239">
        <v>70.150000000000006</v>
      </c>
      <c r="I158" s="240"/>
      <c r="J158" s="236"/>
      <c r="K158" s="236"/>
      <c r="L158" s="241"/>
      <c r="M158" s="242"/>
      <c r="N158" s="243"/>
      <c r="O158" s="243"/>
      <c r="P158" s="243"/>
      <c r="Q158" s="243"/>
      <c r="R158" s="243"/>
      <c r="S158" s="243"/>
      <c r="T158" s="244"/>
      <c r="AT158" s="245" t="s">
        <v>164</v>
      </c>
      <c r="AU158" s="245" t="s">
        <v>80</v>
      </c>
      <c r="AV158" s="11" t="s">
        <v>80</v>
      </c>
      <c r="AW158" s="11" t="s">
        <v>34</v>
      </c>
      <c r="AX158" s="11" t="s">
        <v>10</v>
      </c>
      <c r="AY158" s="245" t="s">
        <v>153</v>
      </c>
    </row>
    <row r="159" s="1" customFormat="1" ht="22.8" customHeight="1">
      <c r="B159" s="46"/>
      <c r="C159" s="221" t="s">
        <v>237</v>
      </c>
      <c r="D159" s="221" t="s">
        <v>155</v>
      </c>
      <c r="E159" s="222" t="s">
        <v>238</v>
      </c>
      <c r="F159" s="223" t="s">
        <v>239</v>
      </c>
      <c r="G159" s="224" t="s">
        <v>240</v>
      </c>
      <c r="H159" s="225">
        <v>61</v>
      </c>
      <c r="I159" s="226"/>
      <c r="J159" s="225">
        <f>ROUND(I159*H159,0)</f>
        <v>0</v>
      </c>
      <c r="K159" s="223" t="s">
        <v>159</v>
      </c>
      <c r="L159" s="72"/>
      <c r="M159" s="227" t="s">
        <v>21</v>
      </c>
      <c r="N159" s="228" t="s">
        <v>42</v>
      </c>
      <c r="O159" s="47"/>
      <c r="P159" s="229">
        <f>O159*H159</f>
        <v>0</v>
      </c>
      <c r="Q159" s="229">
        <v>0.00048999999999999998</v>
      </c>
      <c r="R159" s="229">
        <f>Q159*H159</f>
        <v>0.02989</v>
      </c>
      <c r="S159" s="229">
        <v>0</v>
      </c>
      <c r="T159" s="230">
        <f>S159*H159</f>
        <v>0</v>
      </c>
      <c r="AR159" s="24" t="s">
        <v>160</v>
      </c>
      <c r="AT159" s="24" t="s">
        <v>155</v>
      </c>
      <c r="AU159" s="24" t="s">
        <v>80</v>
      </c>
      <c r="AY159" s="24" t="s">
        <v>153</v>
      </c>
      <c r="BE159" s="231">
        <f>IF(N159="základní",J159,0)</f>
        <v>0</v>
      </c>
      <c r="BF159" s="231">
        <f>IF(N159="snížená",J159,0)</f>
        <v>0</v>
      </c>
      <c r="BG159" s="231">
        <f>IF(N159="zákl. přenesená",J159,0)</f>
        <v>0</v>
      </c>
      <c r="BH159" s="231">
        <f>IF(N159="sníž. přenesená",J159,0)</f>
        <v>0</v>
      </c>
      <c r="BI159" s="231">
        <f>IF(N159="nulová",J159,0)</f>
        <v>0</v>
      </c>
      <c r="BJ159" s="24" t="s">
        <v>10</v>
      </c>
      <c r="BK159" s="231">
        <f>ROUND(I159*H159,0)</f>
        <v>0</v>
      </c>
      <c r="BL159" s="24" t="s">
        <v>160</v>
      </c>
      <c r="BM159" s="24" t="s">
        <v>241</v>
      </c>
    </row>
    <row r="160" s="1" customFormat="1">
      <c r="B160" s="46"/>
      <c r="C160" s="74"/>
      <c r="D160" s="232" t="s">
        <v>162</v>
      </c>
      <c r="E160" s="74"/>
      <c r="F160" s="233" t="s">
        <v>242</v>
      </c>
      <c r="G160" s="74"/>
      <c r="H160" s="74"/>
      <c r="I160" s="191"/>
      <c r="J160" s="74"/>
      <c r="K160" s="74"/>
      <c r="L160" s="72"/>
      <c r="M160" s="234"/>
      <c r="N160" s="47"/>
      <c r="O160" s="47"/>
      <c r="P160" s="47"/>
      <c r="Q160" s="47"/>
      <c r="R160" s="47"/>
      <c r="S160" s="47"/>
      <c r="T160" s="95"/>
      <c r="AT160" s="24" t="s">
        <v>162</v>
      </c>
      <c r="AU160" s="24" t="s">
        <v>80</v>
      </c>
    </row>
    <row r="161" s="11" customFormat="1">
      <c r="B161" s="235"/>
      <c r="C161" s="236"/>
      <c r="D161" s="232" t="s">
        <v>164</v>
      </c>
      <c r="E161" s="237" t="s">
        <v>21</v>
      </c>
      <c r="F161" s="238" t="s">
        <v>243</v>
      </c>
      <c r="G161" s="236"/>
      <c r="H161" s="239">
        <v>61</v>
      </c>
      <c r="I161" s="240"/>
      <c r="J161" s="236"/>
      <c r="K161" s="236"/>
      <c r="L161" s="241"/>
      <c r="M161" s="242"/>
      <c r="N161" s="243"/>
      <c r="O161" s="243"/>
      <c r="P161" s="243"/>
      <c r="Q161" s="243"/>
      <c r="R161" s="243"/>
      <c r="S161" s="243"/>
      <c r="T161" s="244"/>
      <c r="AT161" s="245" t="s">
        <v>164</v>
      </c>
      <c r="AU161" s="245" t="s">
        <v>80</v>
      </c>
      <c r="AV161" s="11" t="s">
        <v>80</v>
      </c>
      <c r="AW161" s="11" t="s">
        <v>34</v>
      </c>
      <c r="AX161" s="11" t="s">
        <v>10</v>
      </c>
      <c r="AY161" s="245" t="s">
        <v>153</v>
      </c>
    </row>
    <row r="162" s="1" customFormat="1" ht="22.8" customHeight="1">
      <c r="B162" s="46"/>
      <c r="C162" s="221" t="s">
        <v>244</v>
      </c>
      <c r="D162" s="221" t="s">
        <v>155</v>
      </c>
      <c r="E162" s="222" t="s">
        <v>245</v>
      </c>
      <c r="F162" s="223" t="s">
        <v>246</v>
      </c>
      <c r="G162" s="224" t="s">
        <v>158</v>
      </c>
      <c r="H162" s="225">
        <v>5</v>
      </c>
      <c r="I162" s="226"/>
      <c r="J162" s="225">
        <f>ROUND(I162*H162,0)</f>
        <v>0</v>
      </c>
      <c r="K162" s="223" t="s">
        <v>159</v>
      </c>
      <c r="L162" s="72"/>
      <c r="M162" s="227" t="s">
        <v>21</v>
      </c>
      <c r="N162" s="228" t="s">
        <v>42</v>
      </c>
      <c r="O162" s="47"/>
      <c r="P162" s="229">
        <f>O162*H162</f>
        <v>0</v>
      </c>
      <c r="Q162" s="229">
        <v>2.2563399999999998</v>
      </c>
      <c r="R162" s="229">
        <f>Q162*H162</f>
        <v>11.281699999999999</v>
      </c>
      <c r="S162" s="229">
        <v>0</v>
      </c>
      <c r="T162" s="230">
        <f>S162*H162</f>
        <v>0</v>
      </c>
      <c r="AR162" s="24" t="s">
        <v>160</v>
      </c>
      <c r="AT162" s="24" t="s">
        <v>155</v>
      </c>
      <c r="AU162" s="24" t="s">
        <v>80</v>
      </c>
      <c r="AY162" s="24" t="s">
        <v>153</v>
      </c>
      <c r="BE162" s="231">
        <f>IF(N162="základní",J162,0)</f>
        <v>0</v>
      </c>
      <c r="BF162" s="231">
        <f>IF(N162="snížená",J162,0)</f>
        <v>0</v>
      </c>
      <c r="BG162" s="231">
        <f>IF(N162="zákl. přenesená",J162,0)</f>
        <v>0</v>
      </c>
      <c r="BH162" s="231">
        <f>IF(N162="sníž. přenesená",J162,0)</f>
        <v>0</v>
      </c>
      <c r="BI162" s="231">
        <f>IF(N162="nulová",J162,0)</f>
        <v>0</v>
      </c>
      <c r="BJ162" s="24" t="s">
        <v>10</v>
      </c>
      <c r="BK162" s="231">
        <f>ROUND(I162*H162,0)</f>
        <v>0</v>
      </c>
      <c r="BL162" s="24" t="s">
        <v>160</v>
      </c>
      <c r="BM162" s="24" t="s">
        <v>247</v>
      </c>
    </row>
    <row r="163" s="1" customFormat="1">
      <c r="B163" s="46"/>
      <c r="C163" s="74"/>
      <c r="D163" s="232" t="s">
        <v>162</v>
      </c>
      <c r="E163" s="74"/>
      <c r="F163" s="233" t="s">
        <v>248</v>
      </c>
      <c r="G163" s="74"/>
      <c r="H163" s="74"/>
      <c r="I163" s="191"/>
      <c r="J163" s="74"/>
      <c r="K163" s="74"/>
      <c r="L163" s="72"/>
      <c r="M163" s="234"/>
      <c r="N163" s="47"/>
      <c r="O163" s="47"/>
      <c r="P163" s="47"/>
      <c r="Q163" s="47"/>
      <c r="R163" s="47"/>
      <c r="S163" s="47"/>
      <c r="T163" s="95"/>
      <c r="AT163" s="24" t="s">
        <v>162</v>
      </c>
      <c r="AU163" s="24" t="s">
        <v>80</v>
      </c>
    </row>
    <row r="164" s="11" customFormat="1">
      <c r="B164" s="235"/>
      <c r="C164" s="236"/>
      <c r="D164" s="232" t="s">
        <v>164</v>
      </c>
      <c r="E164" s="237" t="s">
        <v>21</v>
      </c>
      <c r="F164" s="238" t="s">
        <v>249</v>
      </c>
      <c r="G164" s="236"/>
      <c r="H164" s="239">
        <v>1.4299999999999999</v>
      </c>
      <c r="I164" s="240"/>
      <c r="J164" s="236"/>
      <c r="K164" s="236"/>
      <c r="L164" s="241"/>
      <c r="M164" s="242"/>
      <c r="N164" s="243"/>
      <c r="O164" s="243"/>
      <c r="P164" s="243"/>
      <c r="Q164" s="243"/>
      <c r="R164" s="243"/>
      <c r="S164" s="243"/>
      <c r="T164" s="244"/>
      <c r="AT164" s="245" t="s">
        <v>164</v>
      </c>
      <c r="AU164" s="245" t="s">
        <v>80</v>
      </c>
      <c r="AV164" s="11" t="s">
        <v>80</v>
      </c>
      <c r="AW164" s="11" t="s">
        <v>34</v>
      </c>
      <c r="AX164" s="11" t="s">
        <v>71</v>
      </c>
      <c r="AY164" s="245" t="s">
        <v>153</v>
      </c>
    </row>
    <row r="165" s="11" customFormat="1">
      <c r="B165" s="235"/>
      <c r="C165" s="236"/>
      <c r="D165" s="232" t="s">
        <v>164</v>
      </c>
      <c r="E165" s="237" t="s">
        <v>21</v>
      </c>
      <c r="F165" s="238" t="s">
        <v>250</v>
      </c>
      <c r="G165" s="236"/>
      <c r="H165" s="239">
        <v>0.52000000000000002</v>
      </c>
      <c r="I165" s="240"/>
      <c r="J165" s="236"/>
      <c r="K165" s="236"/>
      <c r="L165" s="241"/>
      <c r="M165" s="242"/>
      <c r="N165" s="243"/>
      <c r="O165" s="243"/>
      <c r="P165" s="243"/>
      <c r="Q165" s="243"/>
      <c r="R165" s="243"/>
      <c r="S165" s="243"/>
      <c r="T165" s="244"/>
      <c r="AT165" s="245" t="s">
        <v>164</v>
      </c>
      <c r="AU165" s="245" t="s">
        <v>80</v>
      </c>
      <c r="AV165" s="11" t="s">
        <v>80</v>
      </c>
      <c r="AW165" s="11" t="s">
        <v>34</v>
      </c>
      <c r="AX165" s="11" t="s">
        <v>71</v>
      </c>
      <c r="AY165" s="245" t="s">
        <v>153</v>
      </c>
    </row>
    <row r="166" s="11" customFormat="1">
      <c r="B166" s="235"/>
      <c r="C166" s="236"/>
      <c r="D166" s="232" t="s">
        <v>164</v>
      </c>
      <c r="E166" s="237" t="s">
        <v>21</v>
      </c>
      <c r="F166" s="238" t="s">
        <v>251</v>
      </c>
      <c r="G166" s="236"/>
      <c r="H166" s="239">
        <v>3.0499999999999998</v>
      </c>
      <c r="I166" s="240"/>
      <c r="J166" s="236"/>
      <c r="K166" s="236"/>
      <c r="L166" s="241"/>
      <c r="M166" s="242"/>
      <c r="N166" s="243"/>
      <c r="O166" s="243"/>
      <c r="P166" s="243"/>
      <c r="Q166" s="243"/>
      <c r="R166" s="243"/>
      <c r="S166" s="243"/>
      <c r="T166" s="244"/>
      <c r="AT166" s="245" t="s">
        <v>164</v>
      </c>
      <c r="AU166" s="245" t="s">
        <v>80</v>
      </c>
      <c r="AV166" s="11" t="s">
        <v>80</v>
      </c>
      <c r="AW166" s="11" t="s">
        <v>34</v>
      </c>
      <c r="AX166" s="11" t="s">
        <v>71</v>
      </c>
      <c r="AY166" s="245" t="s">
        <v>153</v>
      </c>
    </row>
    <row r="167" s="13" customFormat="1">
      <c r="B167" s="256"/>
      <c r="C167" s="257"/>
      <c r="D167" s="232" t="s">
        <v>164</v>
      </c>
      <c r="E167" s="258" t="s">
        <v>21</v>
      </c>
      <c r="F167" s="259" t="s">
        <v>190</v>
      </c>
      <c r="G167" s="257"/>
      <c r="H167" s="260">
        <v>5</v>
      </c>
      <c r="I167" s="261"/>
      <c r="J167" s="257"/>
      <c r="K167" s="257"/>
      <c r="L167" s="262"/>
      <c r="M167" s="263"/>
      <c r="N167" s="264"/>
      <c r="O167" s="264"/>
      <c r="P167" s="264"/>
      <c r="Q167" s="264"/>
      <c r="R167" s="264"/>
      <c r="S167" s="264"/>
      <c r="T167" s="265"/>
      <c r="AT167" s="266" t="s">
        <v>164</v>
      </c>
      <c r="AU167" s="266" t="s">
        <v>80</v>
      </c>
      <c r="AV167" s="13" t="s">
        <v>160</v>
      </c>
      <c r="AW167" s="13" t="s">
        <v>34</v>
      </c>
      <c r="AX167" s="13" t="s">
        <v>10</v>
      </c>
      <c r="AY167" s="266" t="s">
        <v>153</v>
      </c>
    </row>
    <row r="168" s="1" customFormat="1" ht="14.4" customHeight="1">
      <c r="B168" s="46"/>
      <c r="C168" s="221" t="s">
        <v>252</v>
      </c>
      <c r="D168" s="221" t="s">
        <v>155</v>
      </c>
      <c r="E168" s="222" t="s">
        <v>253</v>
      </c>
      <c r="F168" s="223" t="s">
        <v>254</v>
      </c>
      <c r="G168" s="224" t="s">
        <v>227</v>
      </c>
      <c r="H168" s="225">
        <v>17.530000000000001</v>
      </c>
      <c r="I168" s="226"/>
      <c r="J168" s="225">
        <f>ROUND(I168*H168,0)</f>
        <v>0</v>
      </c>
      <c r="K168" s="223" t="s">
        <v>159</v>
      </c>
      <c r="L168" s="72"/>
      <c r="M168" s="227" t="s">
        <v>21</v>
      </c>
      <c r="N168" s="228" t="s">
        <v>42</v>
      </c>
      <c r="O168" s="47"/>
      <c r="P168" s="229">
        <f>O168*H168</f>
        <v>0</v>
      </c>
      <c r="Q168" s="229">
        <v>0.0026900000000000001</v>
      </c>
      <c r="R168" s="229">
        <f>Q168*H168</f>
        <v>0.047155700000000002</v>
      </c>
      <c r="S168" s="229">
        <v>0</v>
      </c>
      <c r="T168" s="230">
        <f>S168*H168</f>
        <v>0</v>
      </c>
      <c r="AR168" s="24" t="s">
        <v>160</v>
      </c>
      <c r="AT168" s="24" t="s">
        <v>155</v>
      </c>
      <c r="AU168" s="24" t="s">
        <v>80</v>
      </c>
      <c r="AY168" s="24" t="s">
        <v>153</v>
      </c>
      <c r="BE168" s="231">
        <f>IF(N168="základní",J168,0)</f>
        <v>0</v>
      </c>
      <c r="BF168" s="231">
        <f>IF(N168="snížená",J168,0)</f>
        <v>0</v>
      </c>
      <c r="BG168" s="231">
        <f>IF(N168="zákl. přenesená",J168,0)</f>
        <v>0</v>
      </c>
      <c r="BH168" s="231">
        <f>IF(N168="sníž. přenesená",J168,0)</f>
        <v>0</v>
      </c>
      <c r="BI168" s="231">
        <f>IF(N168="nulová",J168,0)</f>
        <v>0</v>
      </c>
      <c r="BJ168" s="24" t="s">
        <v>10</v>
      </c>
      <c r="BK168" s="231">
        <f>ROUND(I168*H168,0)</f>
        <v>0</v>
      </c>
      <c r="BL168" s="24" t="s">
        <v>160</v>
      </c>
      <c r="BM168" s="24" t="s">
        <v>255</v>
      </c>
    </row>
    <row r="169" s="1" customFormat="1">
      <c r="B169" s="46"/>
      <c r="C169" s="74"/>
      <c r="D169" s="232" t="s">
        <v>162</v>
      </c>
      <c r="E169" s="74"/>
      <c r="F169" s="233" t="s">
        <v>256</v>
      </c>
      <c r="G169" s="74"/>
      <c r="H169" s="74"/>
      <c r="I169" s="191"/>
      <c r="J169" s="74"/>
      <c r="K169" s="74"/>
      <c r="L169" s="72"/>
      <c r="M169" s="234"/>
      <c r="N169" s="47"/>
      <c r="O169" s="47"/>
      <c r="P169" s="47"/>
      <c r="Q169" s="47"/>
      <c r="R169" s="47"/>
      <c r="S169" s="47"/>
      <c r="T169" s="95"/>
      <c r="AT169" s="24" t="s">
        <v>162</v>
      </c>
      <c r="AU169" s="24" t="s">
        <v>80</v>
      </c>
    </row>
    <row r="170" s="11" customFormat="1">
      <c r="B170" s="235"/>
      <c r="C170" s="236"/>
      <c r="D170" s="232" t="s">
        <v>164</v>
      </c>
      <c r="E170" s="237" t="s">
        <v>21</v>
      </c>
      <c r="F170" s="238" t="s">
        <v>257</v>
      </c>
      <c r="G170" s="236"/>
      <c r="H170" s="239">
        <v>4.0999999999999996</v>
      </c>
      <c r="I170" s="240"/>
      <c r="J170" s="236"/>
      <c r="K170" s="236"/>
      <c r="L170" s="241"/>
      <c r="M170" s="242"/>
      <c r="N170" s="243"/>
      <c r="O170" s="243"/>
      <c r="P170" s="243"/>
      <c r="Q170" s="243"/>
      <c r="R170" s="243"/>
      <c r="S170" s="243"/>
      <c r="T170" s="244"/>
      <c r="AT170" s="245" t="s">
        <v>164</v>
      </c>
      <c r="AU170" s="245" t="s">
        <v>80</v>
      </c>
      <c r="AV170" s="11" t="s">
        <v>80</v>
      </c>
      <c r="AW170" s="11" t="s">
        <v>34</v>
      </c>
      <c r="AX170" s="11" t="s">
        <v>71</v>
      </c>
      <c r="AY170" s="245" t="s">
        <v>153</v>
      </c>
    </row>
    <row r="171" s="11" customFormat="1">
      <c r="B171" s="235"/>
      <c r="C171" s="236"/>
      <c r="D171" s="232" t="s">
        <v>164</v>
      </c>
      <c r="E171" s="237" t="s">
        <v>21</v>
      </c>
      <c r="F171" s="238" t="s">
        <v>258</v>
      </c>
      <c r="G171" s="236"/>
      <c r="H171" s="239">
        <v>1.3500000000000001</v>
      </c>
      <c r="I171" s="240"/>
      <c r="J171" s="236"/>
      <c r="K171" s="236"/>
      <c r="L171" s="241"/>
      <c r="M171" s="242"/>
      <c r="N171" s="243"/>
      <c r="O171" s="243"/>
      <c r="P171" s="243"/>
      <c r="Q171" s="243"/>
      <c r="R171" s="243"/>
      <c r="S171" s="243"/>
      <c r="T171" s="244"/>
      <c r="AT171" s="245" t="s">
        <v>164</v>
      </c>
      <c r="AU171" s="245" t="s">
        <v>80</v>
      </c>
      <c r="AV171" s="11" t="s">
        <v>80</v>
      </c>
      <c r="AW171" s="11" t="s">
        <v>34</v>
      </c>
      <c r="AX171" s="11" t="s">
        <v>71</v>
      </c>
      <c r="AY171" s="245" t="s">
        <v>153</v>
      </c>
    </row>
    <row r="172" s="11" customFormat="1">
      <c r="B172" s="235"/>
      <c r="C172" s="236"/>
      <c r="D172" s="232" t="s">
        <v>164</v>
      </c>
      <c r="E172" s="237" t="s">
        <v>21</v>
      </c>
      <c r="F172" s="238" t="s">
        <v>259</v>
      </c>
      <c r="G172" s="236"/>
      <c r="H172" s="239">
        <v>3.7000000000000002</v>
      </c>
      <c r="I172" s="240"/>
      <c r="J172" s="236"/>
      <c r="K172" s="236"/>
      <c r="L172" s="241"/>
      <c r="M172" s="242"/>
      <c r="N172" s="243"/>
      <c r="O172" s="243"/>
      <c r="P172" s="243"/>
      <c r="Q172" s="243"/>
      <c r="R172" s="243"/>
      <c r="S172" s="243"/>
      <c r="T172" s="244"/>
      <c r="AT172" s="245" t="s">
        <v>164</v>
      </c>
      <c r="AU172" s="245" t="s">
        <v>80</v>
      </c>
      <c r="AV172" s="11" t="s">
        <v>80</v>
      </c>
      <c r="AW172" s="11" t="s">
        <v>34</v>
      </c>
      <c r="AX172" s="11" t="s">
        <v>71</v>
      </c>
      <c r="AY172" s="245" t="s">
        <v>153</v>
      </c>
    </row>
    <row r="173" s="11" customFormat="1">
      <c r="B173" s="235"/>
      <c r="C173" s="236"/>
      <c r="D173" s="232" t="s">
        <v>164</v>
      </c>
      <c r="E173" s="237" t="s">
        <v>21</v>
      </c>
      <c r="F173" s="238" t="s">
        <v>260</v>
      </c>
      <c r="G173" s="236"/>
      <c r="H173" s="239">
        <v>8.3800000000000008</v>
      </c>
      <c r="I173" s="240"/>
      <c r="J173" s="236"/>
      <c r="K173" s="236"/>
      <c r="L173" s="241"/>
      <c r="M173" s="242"/>
      <c r="N173" s="243"/>
      <c r="O173" s="243"/>
      <c r="P173" s="243"/>
      <c r="Q173" s="243"/>
      <c r="R173" s="243"/>
      <c r="S173" s="243"/>
      <c r="T173" s="244"/>
      <c r="AT173" s="245" t="s">
        <v>164</v>
      </c>
      <c r="AU173" s="245" t="s">
        <v>80</v>
      </c>
      <c r="AV173" s="11" t="s">
        <v>80</v>
      </c>
      <c r="AW173" s="11" t="s">
        <v>34</v>
      </c>
      <c r="AX173" s="11" t="s">
        <v>71</v>
      </c>
      <c r="AY173" s="245" t="s">
        <v>153</v>
      </c>
    </row>
    <row r="174" s="13" customFormat="1">
      <c r="B174" s="256"/>
      <c r="C174" s="257"/>
      <c r="D174" s="232" t="s">
        <v>164</v>
      </c>
      <c r="E174" s="258" t="s">
        <v>21</v>
      </c>
      <c r="F174" s="259" t="s">
        <v>190</v>
      </c>
      <c r="G174" s="257"/>
      <c r="H174" s="260">
        <v>17.530000000000001</v>
      </c>
      <c r="I174" s="261"/>
      <c r="J174" s="257"/>
      <c r="K174" s="257"/>
      <c r="L174" s="262"/>
      <c r="M174" s="263"/>
      <c r="N174" s="264"/>
      <c r="O174" s="264"/>
      <c r="P174" s="264"/>
      <c r="Q174" s="264"/>
      <c r="R174" s="264"/>
      <c r="S174" s="264"/>
      <c r="T174" s="265"/>
      <c r="AT174" s="266" t="s">
        <v>164</v>
      </c>
      <c r="AU174" s="266" t="s">
        <v>80</v>
      </c>
      <c r="AV174" s="13" t="s">
        <v>160</v>
      </c>
      <c r="AW174" s="13" t="s">
        <v>34</v>
      </c>
      <c r="AX174" s="13" t="s">
        <v>10</v>
      </c>
      <c r="AY174" s="266" t="s">
        <v>153</v>
      </c>
    </row>
    <row r="175" s="1" customFormat="1" ht="14.4" customHeight="1">
      <c r="B175" s="46"/>
      <c r="C175" s="221" t="s">
        <v>261</v>
      </c>
      <c r="D175" s="221" t="s">
        <v>155</v>
      </c>
      <c r="E175" s="222" t="s">
        <v>262</v>
      </c>
      <c r="F175" s="223" t="s">
        <v>263</v>
      </c>
      <c r="G175" s="224" t="s">
        <v>227</v>
      </c>
      <c r="H175" s="225">
        <v>17.530000000000001</v>
      </c>
      <c r="I175" s="226"/>
      <c r="J175" s="225">
        <f>ROUND(I175*H175,0)</f>
        <v>0</v>
      </c>
      <c r="K175" s="223" t="s">
        <v>159</v>
      </c>
      <c r="L175" s="72"/>
      <c r="M175" s="227" t="s">
        <v>21</v>
      </c>
      <c r="N175" s="228" t="s">
        <v>42</v>
      </c>
      <c r="O175" s="47"/>
      <c r="P175" s="229">
        <f>O175*H175</f>
        <v>0</v>
      </c>
      <c r="Q175" s="229">
        <v>0</v>
      </c>
      <c r="R175" s="229">
        <f>Q175*H175</f>
        <v>0</v>
      </c>
      <c r="S175" s="229">
        <v>0</v>
      </c>
      <c r="T175" s="230">
        <f>S175*H175</f>
        <v>0</v>
      </c>
      <c r="AR175" s="24" t="s">
        <v>160</v>
      </c>
      <c r="AT175" s="24" t="s">
        <v>155</v>
      </c>
      <c r="AU175" s="24" t="s">
        <v>80</v>
      </c>
      <c r="AY175" s="24" t="s">
        <v>153</v>
      </c>
      <c r="BE175" s="231">
        <f>IF(N175="základní",J175,0)</f>
        <v>0</v>
      </c>
      <c r="BF175" s="231">
        <f>IF(N175="snížená",J175,0)</f>
        <v>0</v>
      </c>
      <c r="BG175" s="231">
        <f>IF(N175="zákl. přenesená",J175,0)</f>
        <v>0</v>
      </c>
      <c r="BH175" s="231">
        <f>IF(N175="sníž. přenesená",J175,0)</f>
        <v>0</v>
      </c>
      <c r="BI175" s="231">
        <f>IF(N175="nulová",J175,0)</f>
        <v>0</v>
      </c>
      <c r="BJ175" s="24" t="s">
        <v>10</v>
      </c>
      <c r="BK175" s="231">
        <f>ROUND(I175*H175,0)</f>
        <v>0</v>
      </c>
      <c r="BL175" s="24" t="s">
        <v>160</v>
      </c>
      <c r="BM175" s="24" t="s">
        <v>264</v>
      </c>
    </row>
    <row r="176" s="1" customFormat="1">
      <c r="B176" s="46"/>
      <c r="C176" s="74"/>
      <c r="D176" s="232" t="s">
        <v>162</v>
      </c>
      <c r="E176" s="74"/>
      <c r="F176" s="233" t="s">
        <v>256</v>
      </c>
      <c r="G176" s="74"/>
      <c r="H176" s="74"/>
      <c r="I176" s="191"/>
      <c r="J176" s="74"/>
      <c r="K176" s="74"/>
      <c r="L176" s="72"/>
      <c r="M176" s="234"/>
      <c r="N176" s="47"/>
      <c r="O176" s="47"/>
      <c r="P176" s="47"/>
      <c r="Q176" s="47"/>
      <c r="R176" s="47"/>
      <c r="S176" s="47"/>
      <c r="T176" s="95"/>
      <c r="AT176" s="24" t="s">
        <v>162</v>
      </c>
      <c r="AU176" s="24" t="s">
        <v>80</v>
      </c>
    </row>
    <row r="177" s="11" customFormat="1">
      <c r="B177" s="235"/>
      <c r="C177" s="236"/>
      <c r="D177" s="232" t="s">
        <v>164</v>
      </c>
      <c r="E177" s="237" t="s">
        <v>21</v>
      </c>
      <c r="F177" s="238" t="s">
        <v>265</v>
      </c>
      <c r="G177" s="236"/>
      <c r="H177" s="239">
        <v>17.530000000000001</v>
      </c>
      <c r="I177" s="240"/>
      <c r="J177" s="236"/>
      <c r="K177" s="236"/>
      <c r="L177" s="241"/>
      <c r="M177" s="242"/>
      <c r="N177" s="243"/>
      <c r="O177" s="243"/>
      <c r="P177" s="243"/>
      <c r="Q177" s="243"/>
      <c r="R177" s="243"/>
      <c r="S177" s="243"/>
      <c r="T177" s="244"/>
      <c r="AT177" s="245" t="s">
        <v>164</v>
      </c>
      <c r="AU177" s="245" t="s">
        <v>80</v>
      </c>
      <c r="AV177" s="11" t="s">
        <v>80</v>
      </c>
      <c r="AW177" s="11" t="s">
        <v>34</v>
      </c>
      <c r="AX177" s="11" t="s">
        <v>10</v>
      </c>
      <c r="AY177" s="245" t="s">
        <v>153</v>
      </c>
    </row>
    <row r="178" s="1" customFormat="1" ht="34.2" customHeight="1">
      <c r="B178" s="46"/>
      <c r="C178" s="221" t="s">
        <v>11</v>
      </c>
      <c r="D178" s="221" t="s">
        <v>155</v>
      </c>
      <c r="E178" s="222" t="s">
        <v>266</v>
      </c>
      <c r="F178" s="223" t="s">
        <v>267</v>
      </c>
      <c r="G178" s="224" t="s">
        <v>227</v>
      </c>
      <c r="H178" s="225">
        <v>141.84999999999999</v>
      </c>
      <c r="I178" s="226"/>
      <c r="J178" s="225">
        <f>ROUND(I178*H178,0)</f>
        <v>0</v>
      </c>
      <c r="K178" s="223" t="s">
        <v>159</v>
      </c>
      <c r="L178" s="72"/>
      <c r="M178" s="227" t="s">
        <v>21</v>
      </c>
      <c r="N178" s="228" t="s">
        <v>42</v>
      </c>
      <c r="O178" s="47"/>
      <c r="P178" s="229">
        <f>O178*H178</f>
        <v>0</v>
      </c>
      <c r="Q178" s="229">
        <v>0.90802000000000005</v>
      </c>
      <c r="R178" s="229">
        <f>Q178*H178</f>
        <v>128.802637</v>
      </c>
      <c r="S178" s="229">
        <v>0</v>
      </c>
      <c r="T178" s="230">
        <f>S178*H178</f>
        <v>0</v>
      </c>
      <c r="AR178" s="24" t="s">
        <v>160</v>
      </c>
      <c r="AT178" s="24" t="s">
        <v>155</v>
      </c>
      <c r="AU178" s="24" t="s">
        <v>80</v>
      </c>
      <c r="AY178" s="24" t="s">
        <v>153</v>
      </c>
      <c r="BE178" s="231">
        <f>IF(N178="základní",J178,0)</f>
        <v>0</v>
      </c>
      <c r="BF178" s="231">
        <f>IF(N178="snížená",J178,0)</f>
        <v>0</v>
      </c>
      <c r="BG178" s="231">
        <f>IF(N178="zákl. přenesená",J178,0)</f>
        <v>0</v>
      </c>
      <c r="BH178" s="231">
        <f>IF(N178="sníž. přenesená",J178,0)</f>
        <v>0</v>
      </c>
      <c r="BI178" s="231">
        <f>IF(N178="nulová",J178,0)</f>
        <v>0</v>
      </c>
      <c r="BJ178" s="24" t="s">
        <v>10</v>
      </c>
      <c r="BK178" s="231">
        <f>ROUND(I178*H178,0)</f>
        <v>0</v>
      </c>
      <c r="BL178" s="24" t="s">
        <v>160</v>
      </c>
      <c r="BM178" s="24" t="s">
        <v>268</v>
      </c>
    </row>
    <row r="179" s="1" customFormat="1">
      <c r="B179" s="46"/>
      <c r="C179" s="74"/>
      <c r="D179" s="232" t="s">
        <v>162</v>
      </c>
      <c r="E179" s="74"/>
      <c r="F179" s="233" t="s">
        <v>269</v>
      </c>
      <c r="G179" s="74"/>
      <c r="H179" s="74"/>
      <c r="I179" s="191"/>
      <c r="J179" s="74"/>
      <c r="K179" s="74"/>
      <c r="L179" s="72"/>
      <c r="M179" s="234"/>
      <c r="N179" s="47"/>
      <c r="O179" s="47"/>
      <c r="P179" s="47"/>
      <c r="Q179" s="47"/>
      <c r="R179" s="47"/>
      <c r="S179" s="47"/>
      <c r="T179" s="95"/>
      <c r="AT179" s="24" t="s">
        <v>162</v>
      </c>
      <c r="AU179" s="24" t="s">
        <v>80</v>
      </c>
    </row>
    <row r="180" s="11" customFormat="1">
      <c r="B180" s="235"/>
      <c r="C180" s="236"/>
      <c r="D180" s="232" t="s">
        <v>164</v>
      </c>
      <c r="E180" s="237" t="s">
        <v>21</v>
      </c>
      <c r="F180" s="238" t="s">
        <v>270</v>
      </c>
      <c r="G180" s="236"/>
      <c r="H180" s="239">
        <v>27.800000000000001</v>
      </c>
      <c r="I180" s="240"/>
      <c r="J180" s="236"/>
      <c r="K180" s="236"/>
      <c r="L180" s="241"/>
      <c r="M180" s="242"/>
      <c r="N180" s="243"/>
      <c r="O180" s="243"/>
      <c r="P180" s="243"/>
      <c r="Q180" s="243"/>
      <c r="R180" s="243"/>
      <c r="S180" s="243"/>
      <c r="T180" s="244"/>
      <c r="AT180" s="245" t="s">
        <v>164</v>
      </c>
      <c r="AU180" s="245" t="s">
        <v>80</v>
      </c>
      <c r="AV180" s="11" t="s">
        <v>80</v>
      </c>
      <c r="AW180" s="11" t="s">
        <v>34</v>
      </c>
      <c r="AX180" s="11" t="s">
        <v>71</v>
      </c>
      <c r="AY180" s="245" t="s">
        <v>153</v>
      </c>
    </row>
    <row r="181" s="11" customFormat="1">
      <c r="B181" s="235"/>
      <c r="C181" s="236"/>
      <c r="D181" s="232" t="s">
        <v>164</v>
      </c>
      <c r="E181" s="237" t="s">
        <v>21</v>
      </c>
      <c r="F181" s="238" t="s">
        <v>271</v>
      </c>
      <c r="G181" s="236"/>
      <c r="H181" s="239">
        <v>6.4199999999999999</v>
      </c>
      <c r="I181" s="240"/>
      <c r="J181" s="236"/>
      <c r="K181" s="236"/>
      <c r="L181" s="241"/>
      <c r="M181" s="242"/>
      <c r="N181" s="243"/>
      <c r="O181" s="243"/>
      <c r="P181" s="243"/>
      <c r="Q181" s="243"/>
      <c r="R181" s="243"/>
      <c r="S181" s="243"/>
      <c r="T181" s="244"/>
      <c r="AT181" s="245" t="s">
        <v>164</v>
      </c>
      <c r="AU181" s="245" t="s">
        <v>80</v>
      </c>
      <c r="AV181" s="11" t="s">
        <v>80</v>
      </c>
      <c r="AW181" s="11" t="s">
        <v>34</v>
      </c>
      <c r="AX181" s="11" t="s">
        <v>71</v>
      </c>
      <c r="AY181" s="245" t="s">
        <v>153</v>
      </c>
    </row>
    <row r="182" s="11" customFormat="1">
      <c r="B182" s="235"/>
      <c r="C182" s="236"/>
      <c r="D182" s="232" t="s">
        <v>164</v>
      </c>
      <c r="E182" s="237" t="s">
        <v>21</v>
      </c>
      <c r="F182" s="238" t="s">
        <v>272</v>
      </c>
      <c r="G182" s="236"/>
      <c r="H182" s="239">
        <v>8.6999999999999993</v>
      </c>
      <c r="I182" s="240"/>
      <c r="J182" s="236"/>
      <c r="K182" s="236"/>
      <c r="L182" s="241"/>
      <c r="M182" s="242"/>
      <c r="N182" s="243"/>
      <c r="O182" s="243"/>
      <c r="P182" s="243"/>
      <c r="Q182" s="243"/>
      <c r="R182" s="243"/>
      <c r="S182" s="243"/>
      <c r="T182" s="244"/>
      <c r="AT182" s="245" t="s">
        <v>164</v>
      </c>
      <c r="AU182" s="245" t="s">
        <v>80</v>
      </c>
      <c r="AV182" s="11" t="s">
        <v>80</v>
      </c>
      <c r="AW182" s="11" t="s">
        <v>34</v>
      </c>
      <c r="AX182" s="11" t="s">
        <v>71</v>
      </c>
      <c r="AY182" s="245" t="s">
        <v>153</v>
      </c>
    </row>
    <row r="183" s="11" customFormat="1">
      <c r="B183" s="235"/>
      <c r="C183" s="236"/>
      <c r="D183" s="232" t="s">
        <v>164</v>
      </c>
      <c r="E183" s="237" t="s">
        <v>21</v>
      </c>
      <c r="F183" s="238" t="s">
        <v>273</v>
      </c>
      <c r="G183" s="236"/>
      <c r="H183" s="239">
        <v>32.280000000000001</v>
      </c>
      <c r="I183" s="240"/>
      <c r="J183" s="236"/>
      <c r="K183" s="236"/>
      <c r="L183" s="241"/>
      <c r="M183" s="242"/>
      <c r="N183" s="243"/>
      <c r="O183" s="243"/>
      <c r="P183" s="243"/>
      <c r="Q183" s="243"/>
      <c r="R183" s="243"/>
      <c r="S183" s="243"/>
      <c r="T183" s="244"/>
      <c r="AT183" s="245" t="s">
        <v>164</v>
      </c>
      <c r="AU183" s="245" t="s">
        <v>80</v>
      </c>
      <c r="AV183" s="11" t="s">
        <v>80</v>
      </c>
      <c r="AW183" s="11" t="s">
        <v>34</v>
      </c>
      <c r="AX183" s="11" t="s">
        <v>71</v>
      </c>
      <c r="AY183" s="245" t="s">
        <v>153</v>
      </c>
    </row>
    <row r="184" s="11" customFormat="1">
      <c r="B184" s="235"/>
      <c r="C184" s="236"/>
      <c r="D184" s="232" t="s">
        <v>164</v>
      </c>
      <c r="E184" s="237" t="s">
        <v>21</v>
      </c>
      <c r="F184" s="238" t="s">
        <v>274</v>
      </c>
      <c r="G184" s="236"/>
      <c r="H184" s="239">
        <v>3.7999999999999998</v>
      </c>
      <c r="I184" s="240"/>
      <c r="J184" s="236"/>
      <c r="K184" s="236"/>
      <c r="L184" s="241"/>
      <c r="M184" s="242"/>
      <c r="N184" s="243"/>
      <c r="O184" s="243"/>
      <c r="P184" s="243"/>
      <c r="Q184" s="243"/>
      <c r="R184" s="243"/>
      <c r="S184" s="243"/>
      <c r="T184" s="244"/>
      <c r="AT184" s="245" t="s">
        <v>164</v>
      </c>
      <c r="AU184" s="245" t="s">
        <v>80</v>
      </c>
      <c r="AV184" s="11" t="s">
        <v>80</v>
      </c>
      <c r="AW184" s="11" t="s">
        <v>34</v>
      </c>
      <c r="AX184" s="11" t="s">
        <v>71</v>
      </c>
      <c r="AY184" s="245" t="s">
        <v>153</v>
      </c>
    </row>
    <row r="185" s="11" customFormat="1">
      <c r="B185" s="235"/>
      <c r="C185" s="236"/>
      <c r="D185" s="232" t="s">
        <v>164</v>
      </c>
      <c r="E185" s="237" t="s">
        <v>21</v>
      </c>
      <c r="F185" s="238" t="s">
        <v>275</v>
      </c>
      <c r="G185" s="236"/>
      <c r="H185" s="239">
        <v>27.120000000000001</v>
      </c>
      <c r="I185" s="240"/>
      <c r="J185" s="236"/>
      <c r="K185" s="236"/>
      <c r="L185" s="241"/>
      <c r="M185" s="242"/>
      <c r="N185" s="243"/>
      <c r="O185" s="243"/>
      <c r="P185" s="243"/>
      <c r="Q185" s="243"/>
      <c r="R185" s="243"/>
      <c r="S185" s="243"/>
      <c r="T185" s="244"/>
      <c r="AT185" s="245" t="s">
        <v>164</v>
      </c>
      <c r="AU185" s="245" t="s">
        <v>80</v>
      </c>
      <c r="AV185" s="11" t="s">
        <v>80</v>
      </c>
      <c r="AW185" s="11" t="s">
        <v>34</v>
      </c>
      <c r="AX185" s="11" t="s">
        <v>71</v>
      </c>
      <c r="AY185" s="245" t="s">
        <v>153</v>
      </c>
    </row>
    <row r="186" s="11" customFormat="1">
      <c r="B186" s="235"/>
      <c r="C186" s="236"/>
      <c r="D186" s="232" t="s">
        <v>164</v>
      </c>
      <c r="E186" s="237" t="s">
        <v>21</v>
      </c>
      <c r="F186" s="238" t="s">
        <v>276</v>
      </c>
      <c r="G186" s="236"/>
      <c r="H186" s="239">
        <v>12.060000000000001</v>
      </c>
      <c r="I186" s="240"/>
      <c r="J186" s="236"/>
      <c r="K186" s="236"/>
      <c r="L186" s="241"/>
      <c r="M186" s="242"/>
      <c r="N186" s="243"/>
      <c r="O186" s="243"/>
      <c r="P186" s="243"/>
      <c r="Q186" s="243"/>
      <c r="R186" s="243"/>
      <c r="S186" s="243"/>
      <c r="T186" s="244"/>
      <c r="AT186" s="245" t="s">
        <v>164</v>
      </c>
      <c r="AU186" s="245" t="s">
        <v>80</v>
      </c>
      <c r="AV186" s="11" t="s">
        <v>80</v>
      </c>
      <c r="AW186" s="11" t="s">
        <v>34</v>
      </c>
      <c r="AX186" s="11" t="s">
        <v>71</v>
      </c>
      <c r="AY186" s="245" t="s">
        <v>153</v>
      </c>
    </row>
    <row r="187" s="11" customFormat="1">
      <c r="B187" s="235"/>
      <c r="C187" s="236"/>
      <c r="D187" s="232" t="s">
        <v>164</v>
      </c>
      <c r="E187" s="237" t="s">
        <v>21</v>
      </c>
      <c r="F187" s="238" t="s">
        <v>277</v>
      </c>
      <c r="G187" s="236"/>
      <c r="H187" s="239">
        <v>21.920000000000002</v>
      </c>
      <c r="I187" s="240"/>
      <c r="J187" s="236"/>
      <c r="K187" s="236"/>
      <c r="L187" s="241"/>
      <c r="M187" s="242"/>
      <c r="N187" s="243"/>
      <c r="O187" s="243"/>
      <c r="P187" s="243"/>
      <c r="Q187" s="243"/>
      <c r="R187" s="243"/>
      <c r="S187" s="243"/>
      <c r="T187" s="244"/>
      <c r="AT187" s="245" t="s">
        <v>164</v>
      </c>
      <c r="AU187" s="245" t="s">
        <v>80</v>
      </c>
      <c r="AV187" s="11" t="s">
        <v>80</v>
      </c>
      <c r="AW187" s="11" t="s">
        <v>34</v>
      </c>
      <c r="AX187" s="11" t="s">
        <v>71</v>
      </c>
      <c r="AY187" s="245" t="s">
        <v>153</v>
      </c>
    </row>
    <row r="188" s="11" customFormat="1">
      <c r="B188" s="235"/>
      <c r="C188" s="236"/>
      <c r="D188" s="232" t="s">
        <v>164</v>
      </c>
      <c r="E188" s="237" t="s">
        <v>21</v>
      </c>
      <c r="F188" s="238" t="s">
        <v>278</v>
      </c>
      <c r="G188" s="236"/>
      <c r="H188" s="239">
        <v>1.75</v>
      </c>
      <c r="I188" s="240"/>
      <c r="J188" s="236"/>
      <c r="K188" s="236"/>
      <c r="L188" s="241"/>
      <c r="M188" s="242"/>
      <c r="N188" s="243"/>
      <c r="O188" s="243"/>
      <c r="P188" s="243"/>
      <c r="Q188" s="243"/>
      <c r="R188" s="243"/>
      <c r="S188" s="243"/>
      <c r="T188" s="244"/>
      <c r="AT188" s="245" t="s">
        <v>164</v>
      </c>
      <c r="AU188" s="245" t="s">
        <v>80</v>
      </c>
      <c r="AV188" s="11" t="s">
        <v>80</v>
      </c>
      <c r="AW188" s="11" t="s">
        <v>34</v>
      </c>
      <c r="AX188" s="11" t="s">
        <v>71</v>
      </c>
      <c r="AY188" s="245" t="s">
        <v>153</v>
      </c>
    </row>
    <row r="189" s="13" customFormat="1">
      <c r="B189" s="256"/>
      <c r="C189" s="257"/>
      <c r="D189" s="232" t="s">
        <v>164</v>
      </c>
      <c r="E189" s="258" t="s">
        <v>21</v>
      </c>
      <c r="F189" s="259" t="s">
        <v>190</v>
      </c>
      <c r="G189" s="257"/>
      <c r="H189" s="260">
        <v>141.84999999999999</v>
      </c>
      <c r="I189" s="261"/>
      <c r="J189" s="257"/>
      <c r="K189" s="257"/>
      <c r="L189" s="262"/>
      <c r="M189" s="263"/>
      <c r="N189" s="264"/>
      <c r="O189" s="264"/>
      <c r="P189" s="264"/>
      <c r="Q189" s="264"/>
      <c r="R189" s="264"/>
      <c r="S189" s="264"/>
      <c r="T189" s="265"/>
      <c r="AT189" s="266" t="s">
        <v>164</v>
      </c>
      <c r="AU189" s="266" t="s">
        <v>80</v>
      </c>
      <c r="AV189" s="13" t="s">
        <v>160</v>
      </c>
      <c r="AW189" s="13" t="s">
        <v>34</v>
      </c>
      <c r="AX189" s="13" t="s">
        <v>10</v>
      </c>
      <c r="AY189" s="266" t="s">
        <v>153</v>
      </c>
    </row>
    <row r="190" s="1" customFormat="1" ht="45.6" customHeight="1">
      <c r="B190" s="46"/>
      <c r="C190" s="221" t="s">
        <v>279</v>
      </c>
      <c r="D190" s="221" t="s">
        <v>155</v>
      </c>
      <c r="E190" s="222" t="s">
        <v>280</v>
      </c>
      <c r="F190" s="223" t="s">
        <v>281</v>
      </c>
      <c r="G190" s="224" t="s">
        <v>282</v>
      </c>
      <c r="H190" s="225">
        <v>1.1299999999999999</v>
      </c>
      <c r="I190" s="226"/>
      <c r="J190" s="225">
        <f>ROUND(I190*H190,0)</f>
        <v>0</v>
      </c>
      <c r="K190" s="223" t="s">
        <v>159</v>
      </c>
      <c r="L190" s="72"/>
      <c r="M190" s="227" t="s">
        <v>21</v>
      </c>
      <c r="N190" s="228" t="s">
        <v>42</v>
      </c>
      <c r="O190" s="47"/>
      <c r="P190" s="229">
        <f>O190*H190</f>
        <v>0</v>
      </c>
      <c r="Q190" s="229">
        <v>1.05871</v>
      </c>
      <c r="R190" s="229">
        <f>Q190*H190</f>
        <v>1.1963423</v>
      </c>
      <c r="S190" s="229">
        <v>0</v>
      </c>
      <c r="T190" s="230">
        <f>S190*H190</f>
        <v>0</v>
      </c>
      <c r="AR190" s="24" t="s">
        <v>160</v>
      </c>
      <c r="AT190" s="24" t="s">
        <v>155</v>
      </c>
      <c r="AU190" s="24" t="s">
        <v>80</v>
      </c>
      <c r="AY190" s="24" t="s">
        <v>153</v>
      </c>
      <c r="BE190" s="231">
        <f>IF(N190="základní",J190,0)</f>
        <v>0</v>
      </c>
      <c r="BF190" s="231">
        <f>IF(N190="snížená",J190,0)</f>
        <v>0</v>
      </c>
      <c r="BG190" s="231">
        <f>IF(N190="zákl. přenesená",J190,0)</f>
        <v>0</v>
      </c>
      <c r="BH190" s="231">
        <f>IF(N190="sníž. přenesená",J190,0)</f>
        <v>0</v>
      </c>
      <c r="BI190" s="231">
        <f>IF(N190="nulová",J190,0)</f>
        <v>0</v>
      </c>
      <c r="BJ190" s="24" t="s">
        <v>10</v>
      </c>
      <c r="BK190" s="231">
        <f>ROUND(I190*H190,0)</f>
        <v>0</v>
      </c>
      <c r="BL190" s="24" t="s">
        <v>160</v>
      </c>
      <c r="BM190" s="24" t="s">
        <v>283</v>
      </c>
    </row>
    <row r="191" s="11" customFormat="1">
      <c r="B191" s="235"/>
      <c r="C191" s="236"/>
      <c r="D191" s="232" t="s">
        <v>164</v>
      </c>
      <c r="E191" s="237" t="s">
        <v>21</v>
      </c>
      <c r="F191" s="238" t="s">
        <v>284</v>
      </c>
      <c r="G191" s="236"/>
      <c r="H191" s="239">
        <v>1.1299999999999999</v>
      </c>
      <c r="I191" s="240"/>
      <c r="J191" s="236"/>
      <c r="K191" s="236"/>
      <c r="L191" s="241"/>
      <c r="M191" s="242"/>
      <c r="N191" s="243"/>
      <c r="O191" s="243"/>
      <c r="P191" s="243"/>
      <c r="Q191" s="243"/>
      <c r="R191" s="243"/>
      <c r="S191" s="243"/>
      <c r="T191" s="244"/>
      <c r="AT191" s="245" t="s">
        <v>164</v>
      </c>
      <c r="AU191" s="245" t="s">
        <v>80</v>
      </c>
      <c r="AV191" s="11" t="s">
        <v>80</v>
      </c>
      <c r="AW191" s="11" t="s">
        <v>34</v>
      </c>
      <c r="AX191" s="11" t="s">
        <v>10</v>
      </c>
      <c r="AY191" s="245" t="s">
        <v>153</v>
      </c>
    </row>
    <row r="192" s="10" customFormat="1" ht="29.88" customHeight="1">
      <c r="B192" s="205"/>
      <c r="C192" s="206"/>
      <c r="D192" s="207" t="s">
        <v>70</v>
      </c>
      <c r="E192" s="219" t="s">
        <v>171</v>
      </c>
      <c r="F192" s="219" t="s">
        <v>285</v>
      </c>
      <c r="G192" s="206"/>
      <c r="H192" s="206"/>
      <c r="I192" s="209"/>
      <c r="J192" s="220">
        <f>BK192</f>
        <v>0</v>
      </c>
      <c r="K192" s="206"/>
      <c r="L192" s="211"/>
      <c r="M192" s="212"/>
      <c r="N192" s="213"/>
      <c r="O192" s="213"/>
      <c r="P192" s="214">
        <f>SUM(P193:P203)</f>
        <v>0</v>
      </c>
      <c r="Q192" s="213"/>
      <c r="R192" s="214">
        <f>SUM(R193:R203)</f>
        <v>25.558576800000001</v>
      </c>
      <c r="S192" s="213"/>
      <c r="T192" s="215">
        <f>SUM(T193:T203)</f>
        <v>0</v>
      </c>
      <c r="AR192" s="216" t="s">
        <v>10</v>
      </c>
      <c r="AT192" s="217" t="s">
        <v>70</v>
      </c>
      <c r="AU192" s="217" t="s">
        <v>10</v>
      </c>
      <c r="AY192" s="216" t="s">
        <v>153</v>
      </c>
      <c r="BK192" s="218">
        <f>SUM(BK193:BK203)</f>
        <v>0</v>
      </c>
    </row>
    <row r="193" s="1" customFormat="1" ht="34.2" customHeight="1">
      <c r="B193" s="46"/>
      <c r="C193" s="221" t="s">
        <v>286</v>
      </c>
      <c r="D193" s="221" t="s">
        <v>155</v>
      </c>
      <c r="E193" s="222" t="s">
        <v>287</v>
      </c>
      <c r="F193" s="223" t="s">
        <v>288</v>
      </c>
      <c r="G193" s="224" t="s">
        <v>158</v>
      </c>
      <c r="H193" s="225">
        <v>9.3200000000000003</v>
      </c>
      <c r="I193" s="226"/>
      <c r="J193" s="225">
        <f>ROUND(I193*H193,0)</f>
        <v>0</v>
      </c>
      <c r="K193" s="223" t="s">
        <v>21</v>
      </c>
      <c r="L193" s="72"/>
      <c r="M193" s="227" t="s">
        <v>21</v>
      </c>
      <c r="N193" s="228" t="s">
        <v>42</v>
      </c>
      <c r="O193" s="47"/>
      <c r="P193" s="229">
        <f>O193*H193</f>
        <v>0</v>
      </c>
      <c r="Q193" s="229">
        <v>2.6619999999999999</v>
      </c>
      <c r="R193" s="229">
        <f>Q193*H193</f>
        <v>24.809840000000001</v>
      </c>
      <c r="S193" s="229">
        <v>0</v>
      </c>
      <c r="T193" s="230">
        <f>S193*H193</f>
        <v>0</v>
      </c>
      <c r="AR193" s="24" t="s">
        <v>160</v>
      </c>
      <c r="AT193" s="24" t="s">
        <v>155</v>
      </c>
      <c r="AU193" s="24" t="s">
        <v>80</v>
      </c>
      <c r="AY193" s="24" t="s">
        <v>153</v>
      </c>
      <c r="BE193" s="231">
        <f>IF(N193="základní",J193,0)</f>
        <v>0</v>
      </c>
      <c r="BF193" s="231">
        <f>IF(N193="snížená",J193,0)</f>
        <v>0</v>
      </c>
      <c r="BG193" s="231">
        <f>IF(N193="zákl. přenesená",J193,0)</f>
        <v>0</v>
      </c>
      <c r="BH193" s="231">
        <f>IF(N193="sníž. přenesená",J193,0)</f>
        <v>0</v>
      </c>
      <c r="BI193" s="231">
        <f>IF(N193="nulová",J193,0)</f>
        <v>0</v>
      </c>
      <c r="BJ193" s="24" t="s">
        <v>10</v>
      </c>
      <c r="BK193" s="231">
        <f>ROUND(I193*H193,0)</f>
        <v>0</v>
      </c>
      <c r="BL193" s="24" t="s">
        <v>160</v>
      </c>
      <c r="BM193" s="24" t="s">
        <v>289</v>
      </c>
    </row>
    <row r="194" s="1" customFormat="1">
      <c r="B194" s="46"/>
      <c r="C194" s="74"/>
      <c r="D194" s="232" t="s">
        <v>162</v>
      </c>
      <c r="E194" s="74"/>
      <c r="F194" s="233" t="s">
        <v>290</v>
      </c>
      <c r="G194" s="74"/>
      <c r="H194" s="74"/>
      <c r="I194" s="191"/>
      <c r="J194" s="74"/>
      <c r="K194" s="74"/>
      <c r="L194" s="72"/>
      <c r="M194" s="234"/>
      <c r="N194" s="47"/>
      <c r="O194" s="47"/>
      <c r="P194" s="47"/>
      <c r="Q194" s="47"/>
      <c r="R194" s="47"/>
      <c r="S194" s="47"/>
      <c r="T194" s="95"/>
      <c r="AT194" s="24" t="s">
        <v>162</v>
      </c>
      <c r="AU194" s="24" t="s">
        <v>80</v>
      </c>
    </row>
    <row r="195" s="11" customFormat="1">
      <c r="B195" s="235"/>
      <c r="C195" s="236"/>
      <c r="D195" s="232" t="s">
        <v>164</v>
      </c>
      <c r="E195" s="237" t="s">
        <v>21</v>
      </c>
      <c r="F195" s="238" t="s">
        <v>291</v>
      </c>
      <c r="G195" s="236"/>
      <c r="H195" s="239">
        <v>3.9300000000000002</v>
      </c>
      <c r="I195" s="240"/>
      <c r="J195" s="236"/>
      <c r="K195" s="236"/>
      <c r="L195" s="241"/>
      <c r="M195" s="242"/>
      <c r="N195" s="243"/>
      <c r="O195" s="243"/>
      <c r="P195" s="243"/>
      <c r="Q195" s="243"/>
      <c r="R195" s="243"/>
      <c r="S195" s="243"/>
      <c r="T195" s="244"/>
      <c r="AT195" s="245" t="s">
        <v>164</v>
      </c>
      <c r="AU195" s="245" t="s">
        <v>80</v>
      </c>
      <c r="AV195" s="11" t="s">
        <v>80</v>
      </c>
      <c r="AW195" s="11" t="s">
        <v>34</v>
      </c>
      <c r="AX195" s="11" t="s">
        <v>71</v>
      </c>
      <c r="AY195" s="245" t="s">
        <v>153</v>
      </c>
    </row>
    <row r="196" s="11" customFormat="1">
      <c r="B196" s="235"/>
      <c r="C196" s="236"/>
      <c r="D196" s="232" t="s">
        <v>164</v>
      </c>
      <c r="E196" s="237" t="s">
        <v>21</v>
      </c>
      <c r="F196" s="238" t="s">
        <v>292</v>
      </c>
      <c r="G196" s="236"/>
      <c r="H196" s="239">
        <v>1.0900000000000001</v>
      </c>
      <c r="I196" s="240"/>
      <c r="J196" s="236"/>
      <c r="K196" s="236"/>
      <c r="L196" s="241"/>
      <c r="M196" s="242"/>
      <c r="N196" s="243"/>
      <c r="O196" s="243"/>
      <c r="P196" s="243"/>
      <c r="Q196" s="243"/>
      <c r="R196" s="243"/>
      <c r="S196" s="243"/>
      <c r="T196" s="244"/>
      <c r="AT196" s="245" t="s">
        <v>164</v>
      </c>
      <c r="AU196" s="245" t="s">
        <v>80</v>
      </c>
      <c r="AV196" s="11" t="s">
        <v>80</v>
      </c>
      <c r="AW196" s="11" t="s">
        <v>34</v>
      </c>
      <c r="AX196" s="11" t="s">
        <v>71</v>
      </c>
      <c r="AY196" s="245" t="s">
        <v>153</v>
      </c>
    </row>
    <row r="197" s="11" customFormat="1">
      <c r="B197" s="235"/>
      <c r="C197" s="236"/>
      <c r="D197" s="232" t="s">
        <v>164</v>
      </c>
      <c r="E197" s="237" t="s">
        <v>21</v>
      </c>
      <c r="F197" s="238" t="s">
        <v>293</v>
      </c>
      <c r="G197" s="236"/>
      <c r="H197" s="239">
        <v>1.1299999999999999</v>
      </c>
      <c r="I197" s="240"/>
      <c r="J197" s="236"/>
      <c r="K197" s="236"/>
      <c r="L197" s="241"/>
      <c r="M197" s="242"/>
      <c r="N197" s="243"/>
      <c r="O197" s="243"/>
      <c r="P197" s="243"/>
      <c r="Q197" s="243"/>
      <c r="R197" s="243"/>
      <c r="S197" s="243"/>
      <c r="T197" s="244"/>
      <c r="AT197" s="245" t="s">
        <v>164</v>
      </c>
      <c r="AU197" s="245" t="s">
        <v>80</v>
      </c>
      <c r="AV197" s="11" t="s">
        <v>80</v>
      </c>
      <c r="AW197" s="11" t="s">
        <v>34</v>
      </c>
      <c r="AX197" s="11" t="s">
        <v>71</v>
      </c>
      <c r="AY197" s="245" t="s">
        <v>153</v>
      </c>
    </row>
    <row r="198" s="11" customFormat="1">
      <c r="B198" s="235"/>
      <c r="C198" s="236"/>
      <c r="D198" s="232" t="s">
        <v>164</v>
      </c>
      <c r="E198" s="237" t="s">
        <v>21</v>
      </c>
      <c r="F198" s="238" t="s">
        <v>294</v>
      </c>
      <c r="G198" s="236"/>
      <c r="H198" s="239">
        <v>3.1699999999999999</v>
      </c>
      <c r="I198" s="240"/>
      <c r="J198" s="236"/>
      <c r="K198" s="236"/>
      <c r="L198" s="241"/>
      <c r="M198" s="242"/>
      <c r="N198" s="243"/>
      <c r="O198" s="243"/>
      <c r="P198" s="243"/>
      <c r="Q198" s="243"/>
      <c r="R198" s="243"/>
      <c r="S198" s="243"/>
      <c r="T198" s="244"/>
      <c r="AT198" s="245" t="s">
        <v>164</v>
      </c>
      <c r="AU198" s="245" t="s">
        <v>80</v>
      </c>
      <c r="AV198" s="11" t="s">
        <v>80</v>
      </c>
      <c r="AW198" s="11" t="s">
        <v>34</v>
      </c>
      <c r="AX198" s="11" t="s">
        <v>71</v>
      </c>
      <c r="AY198" s="245" t="s">
        <v>153</v>
      </c>
    </row>
    <row r="199" s="13" customFormat="1">
      <c r="B199" s="256"/>
      <c r="C199" s="257"/>
      <c r="D199" s="232" t="s">
        <v>164</v>
      </c>
      <c r="E199" s="258" t="s">
        <v>21</v>
      </c>
      <c r="F199" s="259" t="s">
        <v>190</v>
      </c>
      <c r="G199" s="257"/>
      <c r="H199" s="260">
        <v>9.3200000000000003</v>
      </c>
      <c r="I199" s="261"/>
      <c r="J199" s="257"/>
      <c r="K199" s="257"/>
      <c r="L199" s="262"/>
      <c r="M199" s="263"/>
      <c r="N199" s="264"/>
      <c r="O199" s="264"/>
      <c r="P199" s="264"/>
      <c r="Q199" s="264"/>
      <c r="R199" s="264"/>
      <c r="S199" s="264"/>
      <c r="T199" s="265"/>
      <c r="AT199" s="266" t="s">
        <v>164</v>
      </c>
      <c r="AU199" s="266" t="s">
        <v>80</v>
      </c>
      <c r="AV199" s="13" t="s">
        <v>160</v>
      </c>
      <c r="AW199" s="13" t="s">
        <v>34</v>
      </c>
      <c r="AX199" s="13" t="s">
        <v>10</v>
      </c>
      <c r="AY199" s="266" t="s">
        <v>153</v>
      </c>
    </row>
    <row r="200" s="1" customFormat="1" ht="22.8" customHeight="1">
      <c r="B200" s="46"/>
      <c r="C200" s="221" t="s">
        <v>295</v>
      </c>
      <c r="D200" s="221" t="s">
        <v>155</v>
      </c>
      <c r="E200" s="222" t="s">
        <v>296</v>
      </c>
      <c r="F200" s="223" t="s">
        <v>297</v>
      </c>
      <c r="G200" s="224" t="s">
        <v>298</v>
      </c>
      <c r="H200" s="225">
        <v>1</v>
      </c>
      <c r="I200" s="226"/>
      <c r="J200" s="225">
        <f>ROUND(I200*H200,0)</f>
        <v>0</v>
      </c>
      <c r="K200" s="223" t="s">
        <v>21</v>
      </c>
      <c r="L200" s="72"/>
      <c r="M200" s="227" t="s">
        <v>21</v>
      </c>
      <c r="N200" s="228" t="s">
        <v>42</v>
      </c>
      <c r="O200" s="47"/>
      <c r="P200" s="229">
        <f>O200*H200</f>
        <v>0</v>
      </c>
      <c r="Q200" s="229">
        <v>0</v>
      </c>
      <c r="R200" s="229">
        <f>Q200*H200</f>
        <v>0</v>
      </c>
      <c r="S200" s="229">
        <v>0</v>
      </c>
      <c r="T200" s="230">
        <f>S200*H200</f>
        <v>0</v>
      </c>
      <c r="AR200" s="24" t="s">
        <v>160</v>
      </c>
      <c r="AT200" s="24" t="s">
        <v>155</v>
      </c>
      <c r="AU200" s="24" t="s">
        <v>80</v>
      </c>
      <c r="AY200" s="24" t="s">
        <v>153</v>
      </c>
      <c r="BE200" s="231">
        <f>IF(N200="základní",J200,0)</f>
        <v>0</v>
      </c>
      <c r="BF200" s="231">
        <f>IF(N200="snížená",J200,0)</f>
        <v>0</v>
      </c>
      <c r="BG200" s="231">
        <f>IF(N200="zákl. přenesená",J200,0)</f>
        <v>0</v>
      </c>
      <c r="BH200" s="231">
        <f>IF(N200="sníž. přenesená",J200,0)</f>
        <v>0</v>
      </c>
      <c r="BI200" s="231">
        <f>IF(N200="nulová",J200,0)</f>
        <v>0</v>
      </c>
      <c r="BJ200" s="24" t="s">
        <v>10</v>
      </c>
      <c r="BK200" s="231">
        <f>ROUND(I200*H200,0)</f>
        <v>0</v>
      </c>
      <c r="BL200" s="24" t="s">
        <v>160</v>
      </c>
      <c r="BM200" s="24" t="s">
        <v>299</v>
      </c>
    </row>
    <row r="201" s="1" customFormat="1" ht="14.4" customHeight="1">
      <c r="B201" s="46"/>
      <c r="C201" s="221" t="s">
        <v>300</v>
      </c>
      <c r="D201" s="221" t="s">
        <v>155</v>
      </c>
      <c r="E201" s="222" t="s">
        <v>301</v>
      </c>
      <c r="F201" s="223" t="s">
        <v>302</v>
      </c>
      <c r="G201" s="224" t="s">
        <v>303</v>
      </c>
      <c r="H201" s="225">
        <v>1</v>
      </c>
      <c r="I201" s="226"/>
      <c r="J201" s="225">
        <f>ROUND(I201*H201,0)</f>
        <v>0</v>
      </c>
      <c r="K201" s="223" t="s">
        <v>21</v>
      </c>
      <c r="L201" s="72"/>
      <c r="M201" s="227" t="s">
        <v>21</v>
      </c>
      <c r="N201" s="228" t="s">
        <v>42</v>
      </c>
      <c r="O201" s="47"/>
      <c r="P201" s="229">
        <f>O201*H201</f>
        <v>0</v>
      </c>
      <c r="Q201" s="229">
        <v>0</v>
      </c>
      <c r="R201" s="229">
        <f>Q201*H201</f>
        <v>0</v>
      </c>
      <c r="S201" s="229">
        <v>0</v>
      </c>
      <c r="T201" s="230">
        <f>S201*H201</f>
        <v>0</v>
      </c>
      <c r="AR201" s="24" t="s">
        <v>160</v>
      </c>
      <c r="AT201" s="24" t="s">
        <v>155</v>
      </c>
      <c r="AU201" s="24" t="s">
        <v>80</v>
      </c>
      <c r="AY201" s="24" t="s">
        <v>153</v>
      </c>
      <c r="BE201" s="231">
        <f>IF(N201="základní",J201,0)</f>
        <v>0</v>
      </c>
      <c r="BF201" s="231">
        <f>IF(N201="snížená",J201,0)</f>
        <v>0</v>
      </c>
      <c r="BG201" s="231">
        <f>IF(N201="zákl. přenesená",J201,0)</f>
        <v>0</v>
      </c>
      <c r="BH201" s="231">
        <f>IF(N201="sníž. přenesená",J201,0)</f>
        <v>0</v>
      </c>
      <c r="BI201" s="231">
        <f>IF(N201="nulová",J201,0)</f>
        <v>0</v>
      </c>
      <c r="BJ201" s="24" t="s">
        <v>10</v>
      </c>
      <c r="BK201" s="231">
        <f>ROUND(I201*H201,0)</f>
        <v>0</v>
      </c>
      <c r="BL201" s="24" t="s">
        <v>160</v>
      </c>
      <c r="BM201" s="24" t="s">
        <v>304</v>
      </c>
    </row>
    <row r="202" s="1" customFormat="1" ht="22.8" customHeight="1">
      <c r="B202" s="46"/>
      <c r="C202" s="221" t="s">
        <v>305</v>
      </c>
      <c r="D202" s="221" t="s">
        <v>155</v>
      </c>
      <c r="E202" s="222" t="s">
        <v>306</v>
      </c>
      <c r="F202" s="223" t="s">
        <v>307</v>
      </c>
      <c r="G202" s="224" t="s">
        <v>227</v>
      </c>
      <c r="H202" s="225">
        <v>8.6799999999999997</v>
      </c>
      <c r="I202" s="226"/>
      <c r="J202" s="225">
        <f>ROUND(I202*H202,0)</f>
        <v>0</v>
      </c>
      <c r="K202" s="223" t="s">
        <v>159</v>
      </c>
      <c r="L202" s="72"/>
      <c r="M202" s="227" t="s">
        <v>21</v>
      </c>
      <c r="N202" s="228" t="s">
        <v>42</v>
      </c>
      <c r="O202" s="47"/>
      <c r="P202" s="229">
        <f>O202*H202</f>
        <v>0</v>
      </c>
      <c r="Q202" s="229">
        <v>0.086260000000000003</v>
      </c>
      <c r="R202" s="229">
        <f>Q202*H202</f>
        <v>0.74873679999999998</v>
      </c>
      <c r="S202" s="229">
        <v>0</v>
      </c>
      <c r="T202" s="230">
        <f>S202*H202</f>
        <v>0</v>
      </c>
      <c r="AR202" s="24" t="s">
        <v>160</v>
      </c>
      <c r="AT202" s="24" t="s">
        <v>155</v>
      </c>
      <c r="AU202" s="24" t="s">
        <v>80</v>
      </c>
      <c r="AY202" s="24" t="s">
        <v>153</v>
      </c>
      <c r="BE202" s="231">
        <f>IF(N202="základní",J202,0)</f>
        <v>0</v>
      </c>
      <c r="BF202" s="231">
        <f>IF(N202="snížená",J202,0)</f>
        <v>0</v>
      </c>
      <c r="BG202" s="231">
        <f>IF(N202="zákl. přenesená",J202,0)</f>
        <v>0</v>
      </c>
      <c r="BH202" s="231">
        <f>IF(N202="sníž. přenesená",J202,0)</f>
        <v>0</v>
      </c>
      <c r="BI202" s="231">
        <f>IF(N202="nulová",J202,0)</f>
        <v>0</v>
      </c>
      <c r="BJ202" s="24" t="s">
        <v>10</v>
      </c>
      <c r="BK202" s="231">
        <f>ROUND(I202*H202,0)</f>
        <v>0</v>
      </c>
      <c r="BL202" s="24" t="s">
        <v>160</v>
      </c>
      <c r="BM202" s="24" t="s">
        <v>308</v>
      </c>
    </row>
    <row r="203" s="11" customFormat="1">
      <c r="B203" s="235"/>
      <c r="C203" s="236"/>
      <c r="D203" s="232" t="s">
        <v>164</v>
      </c>
      <c r="E203" s="237" t="s">
        <v>21</v>
      </c>
      <c r="F203" s="238" t="s">
        <v>309</v>
      </c>
      <c r="G203" s="236"/>
      <c r="H203" s="239">
        <v>8.6799999999999997</v>
      </c>
      <c r="I203" s="240"/>
      <c r="J203" s="236"/>
      <c r="K203" s="236"/>
      <c r="L203" s="241"/>
      <c r="M203" s="242"/>
      <c r="N203" s="243"/>
      <c r="O203" s="243"/>
      <c r="P203" s="243"/>
      <c r="Q203" s="243"/>
      <c r="R203" s="243"/>
      <c r="S203" s="243"/>
      <c r="T203" s="244"/>
      <c r="AT203" s="245" t="s">
        <v>164</v>
      </c>
      <c r="AU203" s="245" t="s">
        <v>80</v>
      </c>
      <c r="AV203" s="11" t="s">
        <v>80</v>
      </c>
      <c r="AW203" s="11" t="s">
        <v>34</v>
      </c>
      <c r="AX203" s="11" t="s">
        <v>10</v>
      </c>
      <c r="AY203" s="245" t="s">
        <v>153</v>
      </c>
    </row>
    <row r="204" s="10" customFormat="1" ht="29.88" customHeight="1">
      <c r="B204" s="205"/>
      <c r="C204" s="206"/>
      <c r="D204" s="207" t="s">
        <v>70</v>
      </c>
      <c r="E204" s="219" t="s">
        <v>160</v>
      </c>
      <c r="F204" s="219" t="s">
        <v>310</v>
      </c>
      <c r="G204" s="206"/>
      <c r="H204" s="206"/>
      <c r="I204" s="209"/>
      <c r="J204" s="220">
        <f>BK204</f>
        <v>0</v>
      </c>
      <c r="K204" s="206"/>
      <c r="L204" s="211"/>
      <c r="M204" s="212"/>
      <c r="N204" s="213"/>
      <c r="O204" s="213"/>
      <c r="P204" s="214">
        <f>SUM(P205:P212)</f>
        <v>0</v>
      </c>
      <c r="Q204" s="213"/>
      <c r="R204" s="214">
        <f>SUM(R205:R212)</f>
        <v>1.7147872</v>
      </c>
      <c r="S204" s="213"/>
      <c r="T204" s="215">
        <f>SUM(T205:T212)</f>
        <v>0</v>
      </c>
      <c r="AR204" s="216" t="s">
        <v>10</v>
      </c>
      <c r="AT204" s="217" t="s">
        <v>70</v>
      </c>
      <c r="AU204" s="217" t="s">
        <v>10</v>
      </c>
      <c r="AY204" s="216" t="s">
        <v>153</v>
      </c>
      <c r="BK204" s="218">
        <f>SUM(BK205:BK212)</f>
        <v>0</v>
      </c>
    </row>
    <row r="205" s="1" customFormat="1" ht="34.2" customHeight="1">
      <c r="B205" s="46"/>
      <c r="C205" s="221" t="s">
        <v>9</v>
      </c>
      <c r="D205" s="221" t="s">
        <v>155</v>
      </c>
      <c r="E205" s="222" t="s">
        <v>311</v>
      </c>
      <c r="F205" s="223" t="s">
        <v>312</v>
      </c>
      <c r="G205" s="224" t="s">
        <v>240</v>
      </c>
      <c r="H205" s="225">
        <v>15.199999999999999</v>
      </c>
      <c r="I205" s="226"/>
      <c r="J205" s="225">
        <f>ROUND(I205*H205,0)</f>
        <v>0</v>
      </c>
      <c r="K205" s="223" t="s">
        <v>159</v>
      </c>
      <c r="L205" s="72"/>
      <c r="M205" s="227" t="s">
        <v>21</v>
      </c>
      <c r="N205" s="228" t="s">
        <v>42</v>
      </c>
      <c r="O205" s="47"/>
      <c r="P205" s="229">
        <f>O205*H205</f>
        <v>0</v>
      </c>
      <c r="Q205" s="229">
        <v>0.11046</v>
      </c>
      <c r="R205" s="229">
        <f>Q205*H205</f>
        <v>1.678992</v>
      </c>
      <c r="S205" s="229">
        <v>0</v>
      </c>
      <c r="T205" s="230">
        <f>S205*H205</f>
        <v>0</v>
      </c>
      <c r="AR205" s="24" t="s">
        <v>160</v>
      </c>
      <c r="AT205" s="24" t="s">
        <v>155</v>
      </c>
      <c r="AU205" s="24" t="s">
        <v>80</v>
      </c>
      <c r="AY205" s="24" t="s">
        <v>153</v>
      </c>
      <c r="BE205" s="231">
        <f>IF(N205="základní",J205,0)</f>
        <v>0</v>
      </c>
      <c r="BF205" s="231">
        <f>IF(N205="snížená",J205,0)</f>
        <v>0</v>
      </c>
      <c r="BG205" s="231">
        <f>IF(N205="zákl. přenesená",J205,0)</f>
        <v>0</v>
      </c>
      <c r="BH205" s="231">
        <f>IF(N205="sníž. přenesená",J205,0)</f>
        <v>0</v>
      </c>
      <c r="BI205" s="231">
        <f>IF(N205="nulová",J205,0)</f>
        <v>0</v>
      </c>
      <c r="BJ205" s="24" t="s">
        <v>10</v>
      </c>
      <c r="BK205" s="231">
        <f>ROUND(I205*H205,0)</f>
        <v>0</v>
      </c>
      <c r="BL205" s="24" t="s">
        <v>160</v>
      </c>
      <c r="BM205" s="24" t="s">
        <v>313</v>
      </c>
    </row>
    <row r="206" s="11" customFormat="1">
      <c r="B206" s="235"/>
      <c r="C206" s="236"/>
      <c r="D206" s="232" t="s">
        <v>164</v>
      </c>
      <c r="E206" s="237" t="s">
        <v>21</v>
      </c>
      <c r="F206" s="238" t="s">
        <v>314</v>
      </c>
      <c r="G206" s="236"/>
      <c r="H206" s="239">
        <v>15.199999999999999</v>
      </c>
      <c r="I206" s="240"/>
      <c r="J206" s="236"/>
      <c r="K206" s="236"/>
      <c r="L206" s="241"/>
      <c r="M206" s="242"/>
      <c r="N206" s="243"/>
      <c r="O206" s="243"/>
      <c r="P206" s="243"/>
      <c r="Q206" s="243"/>
      <c r="R206" s="243"/>
      <c r="S206" s="243"/>
      <c r="T206" s="244"/>
      <c r="AT206" s="245" t="s">
        <v>164</v>
      </c>
      <c r="AU206" s="245" t="s">
        <v>80</v>
      </c>
      <c r="AV206" s="11" t="s">
        <v>80</v>
      </c>
      <c r="AW206" s="11" t="s">
        <v>34</v>
      </c>
      <c r="AX206" s="11" t="s">
        <v>10</v>
      </c>
      <c r="AY206" s="245" t="s">
        <v>153</v>
      </c>
    </row>
    <row r="207" s="1" customFormat="1" ht="22.8" customHeight="1">
      <c r="B207" s="46"/>
      <c r="C207" s="221" t="s">
        <v>315</v>
      </c>
      <c r="D207" s="221" t="s">
        <v>155</v>
      </c>
      <c r="E207" s="222" t="s">
        <v>316</v>
      </c>
      <c r="F207" s="223" t="s">
        <v>317</v>
      </c>
      <c r="G207" s="224" t="s">
        <v>227</v>
      </c>
      <c r="H207" s="225">
        <v>5.4400000000000004</v>
      </c>
      <c r="I207" s="226"/>
      <c r="J207" s="225">
        <f>ROUND(I207*H207,0)</f>
        <v>0</v>
      </c>
      <c r="K207" s="223" t="s">
        <v>159</v>
      </c>
      <c r="L207" s="72"/>
      <c r="M207" s="227" t="s">
        <v>21</v>
      </c>
      <c r="N207" s="228" t="s">
        <v>42</v>
      </c>
      <c r="O207" s="47"/>
      <c r="P207" s="229">
        <f>O207*H207</f>
        <v>0</v>
      </c>
      <c r="Q207" s="229">
        <v>0.0065799999999999999</v>
      </c>
      <c r="R207" s="229">
        <f>Q207*H207</f>
        <v>0.035795199999999999</v>
      </c>
      <c r="S207" s="229">
        <v>0</v>
      </c>
      <c r="T207" s="230">
        <f>S207*H207</f>
        <v>0</v>
      </c>
      <c r="AR207" s="24" t="s">
        <v>160</v>
      </c>
      <c r="AT207" s="24" t="s">
        <v>155</v>
      </c>
      <c r="AU207" s="24" t="s">
        <v>80</v>
      </c>
      <c r="AY207" s="24" t="s">
        <v>153</v>
      </c>
      <c r="BE207" s="231">
        <f>IF(N207="základní",J207,0)</f>
        <v>0</v>
      </c>
      <c r="BF207" s="231">
        <f>IF(N207="snížená",J207,0)</f>
        <v>0</v>
      </c>
      <c r="BG207" s="231">
        <f>IF(N207="zákl. přenesená",J207,0)</f>
        <v>0</v>
      </c>
      <c r="BH207" s="231">
        <f>IF(N207="sníž. přenesená",J207,0)</f>
        <v>0</v>
      </c>
      <c r="BI207" s="231">
        <f>IF(N207="nulová",J207,0)</f>
        <v>0</v>
      </c>
      <c r="BJ207" s="24" t="s">
        <v>10</v>
      </c>
      <c r="BK207" s="231">
        <f>ROUND(I207*H207,0)</f>
        <v>0</v>
      </c>
      <c r="BL207" s="24" t="s">
        <v>160</v>
      </c>
      <c r="BM207" s="24" t="s">
        <v>318</v>
      </c>
    </row>
    <row r="208" s="1" customFormat="1">
      <c r="B208" s="46"/>
      <c r="C208" s="74"/>
      <c r="D208" s="232" t="s">
        <v>162</v>
      </c>
      <c r="E208" s="74"/>
      <c r="F208" s="233" t="s">
        <v>319</v>
      </c>
      <c r="G208" s="74"/>
      <c r="H208" s="74"/>
      <c r="I208" s="191"/>
      <c r="J208" s="74"/>
      <c r="K208" s="74"/>
      <c r="L208" s="72"/>
      <c r="M208" s="234"/>
      <c r="N208" s="47"/>
      <c r="O208" s="47"/>
      <c r="P208" s="47"/>
      <c r="Q208" s="47"/>
      <c r="R208" s="47"/>
      <c r="S208" s="47"/>
      <c r="T208" s="95"/>
      <c r="AT208" s="24" t="s">
        <v>162</v>
      </c>
      <c r="AU208" s="24" t="s">
        <v>80</v>
      </c>
    </row>
    <row r="209" s="11" customFormat="1">
      <c r="B209" s="235"/>
      <c r="C209" s="236"/>
      <c r="D209" s="232" t="s">
        <v>164</v>
      </c>
      <c r="E209" s="237" t="s">
        <v>21</v>
      </c>
      <c r="F209" s="238" t="s">
        <v>320</v>
      </c>
      <c r="G209" s="236"/>
      <c r="H209" s="239">
        <v>5.4400000000000004</v>
      </c>
      <c r="I209" s="240"/>
      <c r="J209" s="236"/>
      <c r="K209" s="236"/>
      <c r="L209" s="241"/>
      <c r="M209" s="242"/>
      <c r="N209" s="243"/>
      <c r="O209" s="243"/>
      <c r="P209" s="243"/>
      <c r="Q209" s="243"/>
      <c r="R209" s="243"/>
      <c r="S209" s="243"/>
      <c r="T209" s="244"/>
      <c r="AT209" s="245" t="s">
        <v>164</v>
      </c>
      <c r="AU209" s="245" t="s">
        <v>80</v>
      </c>
      <c r="AV209" s="11" t="s">
        <v>80</v>
      </c>
      <c r="AW209" s="11" t="s">
        <v>34</v>
      </c>
      <c r="AX209" s="11" t="s">
        <v>10</v>
      </c>
      <c r="AY209" s="245" t="s">
        <v>153</v>
      </c>
    </row>
    <row r="210" s="1" customFormat="1" ht="22.8" customHeight="1">
      <c r="B210" s="46"/>
      <c r="C210" s="221" t="s">
        <v>321</v>
      </c>
      <c r="D210" s="221" t="s">
        <v>155</v>
      </c>
      <c r="E210" s="222" t="s">
        <v>322</v>
      </c>
      <c r="F210" s="223" t="s">
        <v>323</v>
      </c>
      <c r="G210" s="224" t="s">
        <v>227</v>
      </c>
      <c r="H210" s="225">
        <v>5.4400000000000004</v>
      </c>
      <c r="I210" s="226"/>
      <c r="J210" s="225">
        <f>ROUND(I210*H210,0)</f>
        <v>0</v>
      </c>
      <c r="K210" s="223" t="s">
        <v>159</v>
      </c>
      <c r="L210" s="72"/>
      <c r="M210" s="227" t="s">
        <v>21</v>
      </c>
      <c r="N210" s="228" t="s">
        <v>42</v>
      </c>
      <c r="O210" s="47"/>
      <c r="P210" s="229">
        <f>O210*H210</f>
        <v>0</v>
      </c>
      <c r="Q210" s="229">
        <v>0</v>
      </c>
      <c r="R210" s="229">
        <f>Q210*H210</f>
        <v>0</v>
      </c>
      <c r="S210" s="229">
        <v>0</v>
      </c>
      <c r="T210" s="230">
        <f>S210*H210</f>
        <v>0</v>
      </c>
      <c r="AR210" s="24" t="s">
        <v>160</v>
      </c>
      <c r="AT210" s="24" t="s">
        <v>155</v>
      </c>
      <c r="AU210" s="24" t="s">
        <v>80</v>
      </c>
      <c r="AY210" s="24" t="s">
        <v>153</v>
      </c>
      <c r="BE210" s="231">
        <f>IF(N210="základní",J210,0)</f>
        <v>0</v>
      </c>
      <c r="BF210" s="231">
        <f>IF(N210="snížená",J210,0)</f>
        <v>0</v>
      </c>
      <c r="BG210" s="231">
        <f>IF(N210="zákl. přenesená",J210,0)</f>
        <v>0</v>
      </c>
      <c r="BH210" s="231">
        <f>IF(N210="sníž. přenesená",J210,0)</f>
        <v>0</v>
      </c>
      <c r="BI210" s="231">
        <f>IF(N210="nulová",J210,0)</f>
        <v>0</v>
      </c>
      <c r="BJ210" s="24" t="s">
        <v>10</v>
      </c>
      <c r="BK210" s="231">
        <f>ROUND(I210*H210,0)</f>
        <v>0</v>
      </c>
      <c r="BL210" s="24" t="s">
        <v>160</v>
      </c>
      <c r="BM210" s="24" t="s">
        <v>324</v>
      </c>
    </row>
    <row r="211" s="1" customFormat="1">
      <c r="B211" s="46"/>
      <c r="C211" s="74"/>
      <c r="D211" s="232" t="s">
        <v>162</v>
      </c>
      <c r="E211" s="74"/>
      <c r="F211" s="233" t="s">
        <v>319</v>
      </c>
      <c r="G211" s="74"/>
      <c r="H211" s="74"/>
      <c r="I211" s="191"/>
      <c r="J211" s="74"/>
      <c r="K211" s="74"/>
      <c r="L211" s="72"/>
      <c r="M211" s="234"/>
      <c r="N211" s="47"/>
      <c r="O211" s="47"/>
      <c r="P211" s="47"/>
      <c r="Q211" s="47"/>
      <c r="R211" s="47"/>
      <c r="S211" s="47"/>
      <c r="T211" s="95"/>
      <c r="AT211" s="24" t="s">
        <v>162</v>
      </c>
      <c r="AU211" s="24" t="s">
        <v>80</v>
      </c>
    </row>
    <row r="212" s="11" customFormat="1">
      <c r="B212" s="235"/>
      <c r="C212" s="236"/>
      <c r="D212" s="232" t="s">
        <v>164</v>
      </c>
      <c r="E212" s="237" t="s">
        <v>21</v>
      </c>
      <c r="F212" s="238" t="s">
        <v>325</v>
      </c>
      <c r="G212" s="236"/>
      <c r="H212" s="239">
        <v>5.4400000000000004</v>
      </c>
      <c r="I212" s="240"/>
      <c r="J212" s="236"/>
      <c r="K212" s="236"/>
      <c r="L212" s="241"/>
      <c r="M212" s="242"/>
      <c r="N212" s="243"/>
      <c r="O212" s="243"/>
      <c r="P212" s="243"/>
      <c r="Q212" s="243"/>
      <c r="R212" s="243"/>
      <c r="S212" s="243"/>
      <c r="T212" s="244"/>
      <c r="AT212" s="245" t="s">
        <v>164</v>
      </c>
      <c r="AU212" s="245" t="s">
        <v>80</v>
      </c>
      <c r="AV212" s="11" t="s">
        <v>80</v>
      </c>
      <c r="AW212" s="11" t="s">
        <v>34</v>
      </c>
      <c r="AX212" s="11" t="s">
        <v>10</v>
      </c>
      <c r="AY212" s="245" t="s">
        <v>153</v>
      </c>
    </row>
    <row r="213" s="10" customFormat="1" ht="29.88" customHeight="1">
      <c r="B213" s="205"/>
      <c r="C213" s="206"/>
      <c r="D213" s="207" t="s">
        <v>70</v>
      </c>
      <c r="E213" s="219" t="s">
        <v>201</v>
      </c>
      <c r="F213" s="219" t="s">
        <v>326</v>
      </c>
      <c r="G213" s="206"/>
      <c r="H213" s="206"/>
      <c r="I213" s="209"/>
      <c r="J213" s="220">
        <f>BK213</f>
        <v>0</v>
      </c>
      <c r="K213" s="206"/>
      <c r="L213" s="211"/>
      <c r="M213" s="212"/>
      <c r="N213" s="213"/>
      <c r="O213" s="213"/>
      <c r="P213" s="214">
        <f>SUM(P214:P252)</f>
        <v>0</v>
      </c>
      <c r="Q213" s="213"/>
      <c r="R213" s="214">
        <f>SUM(R214:R252)</f>
        <v>49.18584839999999</v>
      </c>
      <c r="S213" s="213"/>
      <c r="T213" s="215">
        <f>SUM(T214:T252)</f>
        <v>0</v>
      </c>
      <c r="AR213" s="216" t="s">
        <v>10</v>
      </c>
      <c r="AT213" s="217" t="s">
        <v>70</v>
      </c>
      <c r="AU213" s="217" t="s">
        <v>10</v>
      </c>
      <c r="AY213" s="216" t="s">
        <v>153</v>
      </c>
      <c r="BK213" s="218">
        <f>SUM(BK214:BK252)</f>
        <v>0</v>
      </c>
    </row>
    <row r="214" s="1" customFormat="1" ht="34.2" customHeight="1">
      <c r="B214" s="46"/>
      <c r="C214" s="221" t="s">
        <v>327</v>
      </c>
      <c r="D214" s="221" t="s">
        <v>155</v>
      </c>
      <c r="E214" s="222" t="s">
        <v>328</v>
      </c>
      <c r="F214" s="223" t="s">
        <v>329</v>
      </c>
      <c r="G214" s="224" t="s">
        <v>227</v>
      </c>
      <c r="H214" s="225">
        <v>17.359999999999999</v>
      </c>
      <c r="I214" s="226"/>
      <c r="J214" s="225">
        <f>ROUND(I214*H214,0)</f>
        <v>0</v>
      </c>
      <c r="K214" s="223" t="s">
        <v>159</v>
      </c>
      <c r="L214" s="72"/>
      <c r="M214" s="227" t="s">
        <v>21</v>
      </c>
      <c r="N214" s="228" t="s">
        <v>42</v>
      </c>
      <c r="O214" s="47"/>
      <c r="P214" s="229">
        <f>O214*H214</f>
        <v>0</v>
      </c>
      <c r="Q214" s="229">
        <v>0.018380000000000001</v>
      </c>
      <c r="R214" s="229">
        <f>Q214*H214</f>
        <v>0.31907679999999999</v>
      </c>
      <c r="S214" s="229">
        <v>0</v>
      </c>
      <c r="T214" s="230">
        <f>S214*H214</f>
        <v>0</v>
      </c>
      <c r="AR214" s="24" t="s">
        <v>160</v>
      </c>
      <c r="AT214" s="24" t="s">
        <v>155</v>
      </c>
      <c r="AU214" s="24" t="s">
        <v>80</v>
      </c>
      <c r="AY214" s="24" t="s">
        <v>153</v>
      </c>
      <c r="BE214" s="231">
        <f>IF(N214="základní",J214,0)</f>
        <v>0</v>
      </c>
      <c r="BF214" s="231">
        <f>IF(N214="snížená",J214,0)</f>
        <v>0</v>
      </c>
      <c r="BG214" s="231">
        <f>IF(N214="zákl. přenesená",J214,0)</f>
        <v>0</v>
      </c>
      <c r="BH214" s="231">
        <f>IF(N214="sníž. přenesená",J214,0)</f>
        <v>0</v>
      </c>
      <c r="BI214" s="231">
        <f>IF(N214="nulová",J214,0)</f>
        <v>0</v>
      </c>
      <c r="BJ214" s="24" t="s">
        <v>10</v>
      </c>
      <c r="BK214" s="231">
        <f>ROUND(I214*H214,0)</f>
        <v>0</v>
      </c>
      <c r="BL214" s="24" t="s">
        <v>160</v>
      </c>
      <c r="BM214" s="24" t="s">
        <v>330</v>
      </c>
    </row>
    <row r="215" s="1" customFormat="1">
      <c r="B215" s="46"/>
      <c r="C215" s="74"/>
      <c r="D215" s="232" t="s">
        <v>162</v>
      </c>
      <c r="E215" s="74"/>
      <c r="F215" s="233" t="s">
        <v>331</v>
      </c>
      <c r="G215" s="74"/>
      <c r="H215" s="74"/>
      <c r="I215" s="191"/>
      <c r="J215" s="74"/>
      <c r="K215" s="74"/>
      <c r="L215" s="72"/>
      <c r="M215" s="234"/>
      <c r="N215" s="47"/>
      <c r="O215" s="47"/>
      <c r="P215" s="47"/>
      <c r="Q215" s="47"/>
      <c r="R215" s="47"/>
      <c r="S215" s="47"/>
      <c r="T215" s="95"/>
      <c r="AT215" s="24" t="s">
        <v>162</v>
      </c>
      <c r="AU215" s="24" t="s">
        <v>80</v>
      </c>
    </row>
    <row r="216" s="11" customFormat="1">
      <c r="B216" s="235"/>
      <c r="C216" s="236"/>
      <c r="D216" s="232" t="s">
        <v>164</v>
      </c>
      <c r="E216" s="237" t="s">
        <v>21</v>
      </c>
      <c r="F216" s="238" t="s">
        <v>332</v>
      </c>
      <c r="G216" s="236"/>
      <c r="H216" s="239">
        <v>17.359999999999999</v>
      </c>
      <c r="I216" s="240"/>
      <c r="J216" s="236"/>
      <c r="K216" s="236"/>
      <c r="L216" s="241"/>
      <c r="M216" s="242"/>
      <c r="N216" s="243"/>
      <c r="O216" s="243"/>
      <c r="P216" s="243"/>
      <c r="Q216" s="243"/>
      <c r="R216" s="243"/>
      <c r="S216" s="243"/>
      <c r="T216" s="244"/>
      <c r="AT216" s="245" t="s">
        <v>164</v>
      </c>
      <c r="AU216" s="245" t="s">
        <v>80</v>
      </c>
      <c r="AV216" s="11" t="s">
        <v>80</v>
      </c>
      <c r="AW216" s="11" t="s">
        <v>34</v>
      </c>
      <c r="AX216" s="11" t="s">
        <v>10</v>
      </c>
      <c r="AY216" s="245" t="s">
        <v>153</v>
      </c>
    </row>
    <row r="217" s="1" customFormat="1" ht="34.2" customHeight="1">
      <c r="B217" s="46"/>
      <c r="C217" s="221" t="s">
        <v>333</v>
      </c>
      <c r="D217" s="221" t="s">
        <v>155</v>
      </c>
      <c r="E217" s="222" t="s">
        <v>334</v>
      </c>
      <c r="F217" s="223" t="s">
        <v>335</v>
      </c>
      <c r="G217" s="224" t="s">
        <v>227</v>
      </c>
      <c r="H217" s="225">
        <v>78.239999999999995</v>
      </c>
      <c r="I217" s="226"/>
      <c r="J217" s="225">
        <f>ROUND(I217*H217,0)</f>
        <v>0</v>
      </c>
      <c r="K217" s="223" t="s">
        <v>159</v>
      </c>
      <c r="L217" s="72"/>
      <c r="M217" s="227" t="s">
        <v>21</v>
      </c>
      <c r="N217" s="228" t="s">
        <v>42</v>
      </c>
      <c r="O217" s="47"/>
      <c r="P217" s="229">
        <f>O217*H217</f>
        <v>0</v>
      </c>
      <c r="Q217" s="229">
        <v>0.0083199999999999993</v>
      </c>
      <c r="R217" s="229">
        <f>Q217*H217</f>
        <v>0.65095679999999989</v>
      </c>
      <c r="S217" s="229">
        <v>0</v>
      </c>
      <c r="T217" s="230">
        <f>S217*H217</f>
        <v>0</v>
      </c>
      <c r="AR217" s="24" t="s">
        <v>160</v>
      </c>
      <c r="AT217" s="24" t="s">
        <v>155</v>
      </c>
      <c r="AU217" s="24" t="s">
        <v>80</v>
      </c>
      <c r="AY217" s="24" t="s">
        <v>153</v>
      </c>
      <c r="BE217" s="231">
        <f>IF(N217="základní",J217,0)</f>
        <v>0</v>
      </c>
      <c r="BF217" s="231">
        <f>IF(N217="snížená",J217,0)</f>
        <v>0</v>
      </c>
      <c r="BG217" s="231">
        <f>IF(N217="zákl. přenesená",J217,0)</f>
        <v>0</v>
      </c>
      <c r="BH217" s="231">
        <f>IF(N217="sníž. přenesená",J217,0)</f>
        <v>0</v>
      </c>
      <c r="BI217" s="231">
        <f>IF(N217="nulová",J217,0)</f>
        <v>0</v>
      </c>
      <c r="BJ217" s="24" t="s">
        <v>10</v>
      </c>
      <c r="BK217" s="231">
        <f>ROUND(I217*H217,0)</f>
        <v>0</v>
      </c>
      <c r="BL217" s="24" t="s">
        <v>160</v>
      </c>
      <c r="BM217" s="24" t="s">
        <v>336</v>
      </c>
    </row>
    <row r="218" s="1" customFormat="1">
      <c r="B218" s="46"/>
      <c r="C218" s="74"/>
      <c r="D218" s="232" t="s">
        <v>162</v>
      </c>
      <c r="E218" s="74"/>
      <c r="F218" s="233" t="s">
        <v>337</v>
      </c>
      <c r="G218" s="74"/>
      <c r="H218" s="74"/>
      <c r="I218" s="191"/>
      <c r="J218" s="74"/>
      <c r="K218" s="74"/>
      <c r="L218" s="72"/>
      <c r="M218" s="234"/>
      <c r="N218" s="47"/>
      <c r="O218" s="47"/>
      <c r="P218" s="47"/>
      <c r="Q218" s="47"/>
      <c r="R218" s="47"/>
      <c r="S218" s="47"/>
      <c r="T218" s="95"/>
      <c r="AT218" s="24" t="s">
        <v>162</v>
      </c>
      <c r="AU218" s="24" t="s">
        <v>80</v>
      </c>
    </row>
    <row r="219" s="11" customFormat="1">
      <c r="B219" s="235"/>
      <c r="C219" s="236"/>
      <c r="D219" s="232" t="s">
        <v>164</v>
      </c>
      <c r="E219" s="237" t="s">
        <v>21</v>
      </c>
      <c r="F219" s="238" t="s">
        <v>338</v>
      </c>
      <c r="G219" s="236"/>
      <c r="H219" s="239">
        <v>61.899999999999999</v>
      </c>
      <c r="I219" s="240"/>
      <c r="J219" s="236"/>
      <c r="K219" s="236"/>
      <c r="L219" s="241"/>
      <c r="M219" s="242"/>
      <c r="N219" s="243"/>
      <c r="O219" s="243"/>
      <c r="P219" s="243"/>
      <c r="Q219" s="243"/>
      <c r="R219" s="243"/>
      <c r="S219" s="243"/>
      <c r="T219" s="244"/>
      <c r="AT219" s="245" t="s">
        <v>164</v>
      </c>
      <c r="AU219" s="245" t="s">
        <v>80</v>
      </c>
      <c r="AV219" s="11" t="s">
        <v>80</v>
      </c>
      <c r="AW219" s="11" t="s">
        <v>34</v>
      </c>
      <c r="AX219" s="11" t="s">
        <v>71</v>
      </c>
      <c r="AY219" s="245" t="s">
        <v>153</v>
      </c>
    </row>
    <row r="220" s="11" customFormat="1">
      <c r="B220" s="235"/>
      <c r="C220" s="236"/>
      <c r="D220" s="232" t="s">
        <v>164</v>
      </c>
      <c r="E220" s="237" t="s">
        <v>21</v>
      </c>
      <c r="F220" s="238" t="s">
        <v>339</v>
      </c>
      <c r="G220" s="236"/>
      <c r="H220" s="239">
        <v>16.34</v>
      </c>
      <c r="I220" s="240"/>
      <c r="J220" s="236"/>
      <c r="K220" s="236"/>
      <c r="L220" s="241"/>
      <c r="M220" s="242"/>
      <c r="N220" s="243"/>
      <c r="O220" s="243"/>
      <c r="P220" s="243"/>
      <c r="Q220" s="243"/>
      <c r="R220" s="243"/>
      <c r="S220" s="243"/>
      <c r="T220" s="244"/>
      <c r="AT220" s="245" t="s">
        <v>164</v>
      </c>
      <c r="AU220" s="245" t="s">
        <v>80</v>
      </c>
      <c r="AV220" s="11" t="s">
        <v>80</v>
      </c>
      <c r="AW220" s="11" t="s">
        <v>34</v>
      </c>
      <c r="AX220" s="11" t="s">
        <v>71</v>
      </c>
      <c r="AY220" s="245" t="s">
        <v>153</v>
      </c>
    </row>
    <row r="221" s="13" customFormat="1">
      <c r="B221" s="256"/>
      <c r="C221" s="257"/>
      <c r="D221" s="232" t="s">
        <v>164</v>
      </c>
      <c r="E221" s="258" t="s">
        <v>21</v>
      </c>
      <c r="F221" s="259" t="s">
        <v>190</v>
      </c>
      <c r="G221" s="257"/>
      <c r="H221" s="260">
        <v>78.239999999999995</v>
      </c>
      <c r="I221" s="261"/>
      <c r="J221" s="257"/>
      <c r="K221" s="257"/>
      <c r="L221" s="262"/>
      <c r="M221" s="263"/>
      <c r="N221" s="264"/>
      <c r="O221" s="264"/>
      <c r="P221" s="264"/>
      <c r="Q221" s="264"/>
      <c r="R221" s="264"/>
      <c r="S221" s="264"/>
      <c r="T221" s="265"/>
      <c r="AT221" s="266" t="s">
        <v>164</v>
      </c>
      <c r="AU221" s="266" t="s">
        <v>80</v>
      </c>
      <c r="AV221" s="13" t="s">
        <v>160</v>
      </c>
      <c r="AW221" s="13" t="s">
        <v>34</v>
      </c>
      <c r="AX221" s="13" t="s">
        <v>10</v>
      </c>
      <c r="AY221" s="266" t="s">
        <v>153</v>
      </c>
    </row>
    <row r="222" s="1" customFormat="1" ht="22.8" customHeight="1">
      <c r="B222" s="46"/>
      <c r="C222" s="268" t="s">
        <v>340</v>
      </c>
      <c r="D222" s="268" t="s">
        <v>232</v>
      </c>
      <c r="E222" s="269" t="s">
        <v>341</v>
      </c>
      <c r="F222" s="270" t="s">
        <v>342</v>
      </c>
      <c r="G222" s="271" t="s">
        <v>227</v>
      </c>
      <c r="H222" s="272">
        <v>79.799999999999997</v>
      </c>
      <c r="I222" s="273"/>
      <c r="J222" s="272">
        <f>ROUND(I222*H222,0)</f>
        <v>0</v>
      </c>
      <c r="K222" s="270" t="s">
        <v>159</v>
      </c>
      <c r="L222" s="274"/>
      <c r="M222" s="275" t="s">
        <v>21</v>
      </c>
      <c r="N222" s="276" t="s">
        <v>42</v>
      </c>
      <c r="O222" s="47"/>
      <c r="P222" s="229">
        <f>O222*H222</f>
        <v>0</v>
      </c>
      <c r="Q222" s="229">
        <v>0.0041999999999999997</v>
      </c>
      <c r="R222" s="229">
        <f>Q222*H222</f>
        <v>0.33515999999999996</v>
      </c>
      <c r="S222" s="229">
        <v>0</v>
      </c>
      <c r="T222" s="230">
        <f>S222*H222</f>
        <v>0</v>
      </c>
      <c r="AR222" s="24" t="s">
        <v>218</v>
      </c>
      <c r="AT222" s="24" t="s">
        <v>232</v>
      </c>
      <c r="AU222" s="24" t="s">
        <v>80</v>
      </c>
      <c r="AY222" s="24" t="s">
        <v>153</v>
      </c>
      <c r="BE222" s="231">
        <f>IF(N222="základní",J222,0)</f>
        <v>0</v>
      </c>
      <c r="BF222" s="231">
        <f>IF(N222="snížená",J222,0)</f>
        <v>0</v>
      </c>
      <c r="BG222" s="231">
        <f>IF(N222="zákl. přenesená",J222,0)</f>
        <v>0</v>
      </c>
      <c r="BH222" s="231">
        <f>IF(N222="sníž. přenesená",J222,0)</f>
        <v>0</v>
      </c>
      <c r="BI222" s="231">
        <f>IF(N222="nulová",J222,0)</f>
        <v>0</v>
      </c>
      <c r="BJ222" s="24" t="s">
        <v>10</v>
      </c>
      <c r="BK222" s="231">
        <f>ROUND(I222*H222,0)</f>
        <v>0</v>
      </c>
      <c r="BL222" s="24" t="s">
        <v>160</v>
      </c>
      <c r="BM222" s="24" t="s">
        <v>343</v>
      </c>
    </row>
    <row r="223" s="11" customFormat="1">
      <c r="B223" s="235"/>
      <c r="C223" s="236"/>
      <c r="D223" s="232" t="s">
        <v>164</v>
      </c>
      <c r="E223" s="236"/>
      <c r="F223" s="238" t="s">
        <v>344</v>
      </c>
      <c r="G223" s="236"/>
      <c r="H223" s="239">
        <v>79.799999999999997</v>
      </c>
      <c r="I223" s="240"/>
      <c r="J223" s="236"/>
      <c r="K223" s="236"/>
      <c r="L223" s="241"/>
      <c r="M223" s="242"/>
      <c r="N223" s="243"/>
      <c r="O223" s="243"/>
      <c r="P223" s="243"/>
      <c r="Q223" s="243"/>
      <c r="R223" s="243"/>
      <c r="S223" s="243"/>
      <c r="T223" s="244"/>
      <c r="AT223" s="245" t="s">
        <v>164</v>
      </c>
      <c r="AU223" s="245" t="s">
        <v>80</v>
      </c>
      <c r="AV223" s="11" t="s">
        <v>80</v>
      </c>
      <c r="AW223" s="11" t="s">
        <v>6</v>
      </c>
      <c r="AX223" s="11" t="s">
        <v>10</v>
      </c>
      <c r="AY223" s="245" t="s">
        <v>153</v>
      </c>
    </row>
    <row r="224" s="1" customFormat="1" ht="22.8" customHeight="1">
      <c r="B224" s="46"/>
      <c r="C224" s="221" t="s">
        <v>345</v>
      </c>
      <c r="D224" s="221" t="s">
        <v>155</v>
      </c>
      <c r="E224" s="222" t="s">
        <v>346</v>
      </c>
      <c r="F224" s="223" t="s">
        <v>347</v>
      </c>
      <c r="G224" s="224" t="s">
        <v>227</v>
      </c>
      <c r="H224" s="225">
        <v>46.600000000000001</v>
      </c>
      <c r="I224" s="226"/>
      <c r="J224" s="225">
        <f>ROUND(I224*H224,0)</f>
        <v>0</v>
      </c>
      <c r="K224" s="223" t="s">
        <v>159</v>
      </c>
      <c r="L224" s="72"/>
      <c r="M224" s="227" t="s">
        <v>21</v>
      </c>
      <c r="N224" s="228" t="s">
        <v>42</v>
      </c>
      <c r="O224" s="47"/>
      <c r="P224" s="229">
        <f>O224*H224</f>
        <v>0</v>
      </c>
      <c r="Q224" s="229">
        <v>0.0014</v>
      </c>
      <c r="R224" s="229">
        <f>Q224*H224</f>
        <v>0.065240000000000006</v>
      </c>
      <c r="S224" s="229">
        <v>0</v>
      </c>
      <c r="T224" s="230">
        <f>S224*H224</f>
        <v>0</v>
      </c>
      <c r="AR224" s="24" t="s">
        <v>160</v>
      </c>
      <c r="AT224" s="24" t="s">
        <v>155</v>
      </c>
      <c r="AU224" s="24" t="s">
        <v>80</v>
      </c>
      <c r="AY224" s="24" t="s">
        <v>153</v>
      </c>
      <c r="BE224" s="231">
        <f>IF(N224="základní",J224,0)</f>
        <v>0</v>
      </c>
      <c r="BF224" s="231">
        <f>IF(N224="snížená",J224,0)</f>
        <v>0</v>
      </c>
      <c r="BG224" s="231">
        <f>IF(N224="zákl. přenesená",J224,0)</f>
        <v>0</v>
      </c>
      <c r="BH224" s="231">
        <f>IF(N224="sníž. přenesená",J224,0)</f>
        <v>0</v>
      </c>
      <c r="BI224" s="231">
        <f>IF(N224="nulová",J224,0)</f>
        <v>0</v>
      </c>
      <c r="BJ224" s="24" t="s">
        <v>10</v>
      </c>
      <c r="BK224" s="231">
        <f>ROUND(I224*H224,0)</f>
        <v>0</v>
      </c>
      <c r="BL224" s="24" t="s">
        <v>160</v>
      </c>
      <c r="BM224" s="24" t="s">
        <v>348</v>
      </c>
    </row>
    <row r="225" s="1" customFormat="1">
      <c r="B225" s="46"/>
      <c r="C225" s="74"/>
      <c r="D225" s="232" t="s">
        <v>162</v>
      </c>
      <c r="E225" s="74"/>
      <c r="F225" s="233" t="s">
        <v>349</v>
      </c>
      <c r="G225" s="74"/>
      <c r="H225" s="74"/>
      <c r="I225" s="191"/>
      <c r="J225" s="74"/>
      <c r="K225" s="74"/>
      <c r="L225" s="72"/>
      <c r="M225" s="234"/>
      <c r="N225" s="47"/>
      <c r="O225" s="47"/>
      <c r="P225" s="47"/>
      <c r="Q225" s="47"/>
      <c r="R225" s="47"/>
      <c r="S225" s="47"/>
      <c r="T225" s="95"/>
      <c r="AT225" s="24" t="s">
        <v>162</v>
      </c>
      <c r="AU225" s="24" t="s">
        <v>80</v>
      </c>
    </row>
    <row r="226" s="11" customFormat="1">
      <c r="B226" s="235"/>
      <c r="C226" s="236"/>
      <c r="D226" s="232" t="s">
        <v>164</v>
      </c>
      <c r="E226" s="237" t="s">
        <v>21</v>
      </c>
      <c r="F226" s="238" t="s">
        <v>350</v>
      </c>
      <c r="G226" s="236"/>
      <c r="H226" s="239">
        <v>46.600000000000001</v>
      </c>
      <c r="I226" s="240"/>
      <c r="J226" s="236"/>
      <c r="K226" s="236"/>
      <c r="L226" s="241"/>
      <c r="M226" s="242"/>
      <c r="N226" s="243"/>
      <c r="O226" s="243"/>
      <c r="P226" s="243"/>
      <c r="Q226" s="243"/>
      <c r="R226" s="243"/>
      <c r="S226" s="243"/>
      <c r="T226" s="244"/>
      <c r="AT226" s="245" t="s">
        <v>164</v>
      </c>
      <c r="AU226" s="245" t="s">
        <v>80</v>
      </c>
      <c r="AV226" s="11" t="s">
        <v>80</v>
      </c>
      <c r="AW226" s="11" t="s">
        <v>34</v>
      </c>
      <c r="AX226" s="11" t="s">
        <v>10</v>
      </c>
      <c r="AY226" s="245" t="s">
        <v>153</v>
      </c>
    </row>
    <row r="227" s="1" customFormat="1" ht="22.8" customHeight="1">
      <c r="B227" s="46"/>
      <c r="C227" s="221" t="s">
        <v>351</v>
      </c>
      <c r="D227" s="221" t="s">
        <v>155</v>
      </c>
      <c r="E227" s="222" t="s">
        <v>352</v>
      </c>
      <c r="F227" s="223" t="s">
        <v>353</v>
      </c>
      <c r="G227" s="224" t="s">
        <v>158</v>
      </c>
      <c r="H227" s="225">
        <v>20.710000000000001</v>
      </c>
      <c r="I227" s="226"/>
      <c r="J227" s="225">
        <f>ROUND(I227*H227,0)</f>
        <v>0</v>
      </c>
      <c r="K227" s="223" t="s">
        <v>159</v>
      </c>
      <c r="L227" s="72"/>
      <c r="M227" s="227" t="s">
        <v>21</v>
      </c>
      <c r="N227" s="228" t="s">
        <v>42</v>
      </c>
      <c r="O227" s="47"/>
      <c r="P227" s="229">
        <f>O227*H227</f>
        <v>0</v>
      </c>
      <c r="Q227" s="229">
        <v>2.2563399999999998</v>
      </c>
      <c r="R227" s="229">
        <f>Q227*H227</f>
        <v>46.728801399999995</v>
      </c>
      <c r="S227" s="229">
        <v>0</v>
      </c>
      <c r="T227" s="230">
        <f>S227*H227</f>
        <v>0</v>
      </c>
      <c r="AR227" s="24" t="s">
        <v>160</v>
      </c>
      <c r="AT227" s="24" t="s">
        <v>155</v>
      </c>
      <c r="AU227" s="24" t="s">
        <v>80</v>
      </c>
      <c r="AY227" s="24" t="s">
        <v>153</v>
      </c>
      <c r="BE227" s="231">
        <f>IF(N227="základní",J227,0)</f>
        <v>0</v>
      </c>
      <c r="BF227" s="231">
        <f>IF(N227="snížená",J227,0)</f>
        <v>0</v>
      </c>
      <c r="BG227" s="231">
        <f>IF(N227="zákl. přenesená",J227,0)</f>
        <v>0</v>
      </c>
      <c r="BH227" s="231">
        <f>IF(N227="sníž. přenesená",J227,0)</f>
        <v>0</v>
      </c>
      <c r="BI227" s="231">
        <f>IF(N227="nulová",J227,0)</f>
        <v>0</v>
      </c>
      <c r="BJ227" s="24" t="s">
        <v>10</v>
      </c>
      <c r="BK227" s="231">
        <f>ROUND(I227*H227,0)</f>
        <v>0</v>
      </c>
      <c r="BL227" s="24" t="s">
        <v>160</v>
      </c>
      <c r="BM227" s="24" t="s">
        <v>354</v>
      </c>
    </row>
    <row r="228" s="1" customFormat="1">
      <c r="B228" s="46"/>
      <c r="C228" s="74"/>
      <c r="D228" s="232" t="s">
        <v>162</v>
      </c>
      <c r="E228" s="74"/>
      <c r="F228" s="233" t="s">
        <v>355</v>
      </c>
      <c r="G228" s="74"/>
      <c r="H228" s="74"/>
      <c r="I228" s="191"/>
      <c r="J228" s="74"/>
      <c r="K228" s="74"/>
      <c r="L228" s="72"/>
      <c r="M228" s="234"/>
      <c r="N228" s="47"/>
      <c r="O228" s="47"/>
      <c r="P228" s="47"/>
      <c r="Q228" s="47"/>
      <c r="R228" s="47"/>
      <c r="S228" s="47"/>
      <c r="T228" s="95"/>
      <c r="AT228" s="24" t="s">
        <v>162</v>
      </c>
      <c r="AU228" s="24" t="s">
        <v>80</v>
      </c>
    </row>
    <row r="229" s="11" customFormat="1">
      <c r="B229" s="235"/>
      <c r="C229" s="236"/>
      <c r="D229" s="232" t="s">
        <v>164</v>
      </c>
      <c r="E229" s="237" t="s">
        <v>21</v>
      </c>
      <c r="F229" s="238" t="s">
        <v>356</v>
      </c>
      <c r="G229" s="236"/>
      <c r="H229" s="239">
        <v>20.710000000000001</v>
      </c>
      <c r="I229" s="240"/>
      <c r="J229" s="236"/>
      <c r="K229" s="236"/>
      <c r="L229" s="241"/>
      <c r="M229" s="242"/>
      <c r="N229" s="243"/>
      <c r="O229" s="243"/>
      <c r="P229" s="243"/>
      <c r="Q229" s="243"/>
      <c r="R229" s="243"/>
      <c r="S229" s="243"/>
      <c r="T229" s="244"/>
      <c r="AT229" s="245" t="s">
        <v>164</v>
      </c>
      <c r="AU229" s="245" t="s">
        <v>80</v>
      </c>
      <c r="AV229" s="11" t="s">
        <v>80</v>
      </c>
      <c r="AW229" s="11" t="s">
        <v>34</v>
      </c>
      <c r="AX229" s="11" t="s">
        <v>10</v>
      </c>
      <c r="AY229" s="245" t="s">
        <v>153</v>
      </c>
    </row>
    <row r="230" s="1" customFormat="1" ht="34.2" customHeight="1">
      <c r="B230" s="46"/>
      <c r="C230" s="221" t="s">
        <v>357</v>
      </c>
      <c r="D230" s="221" t="s">
        <v>155</v>
      </c>
      <c r="E230" s="222" t="s">
        <v>358</v>
      </c>
      <c r="F230" s="223" t="s">
        <v>359</v>
      </c>
      <c r="G230" s="224" t="s">
        <v>158</v>
      </c>
      <c r="H230" s="225">
        <v>20.710000000000001</v>
      </c>
      <c r="I230" s="226"/>
      <c r="J230" s="225">
        <f>ROUND(I230*H230,0)</f>
        <v>0</v>
      </c>
      <c r="K230" s="223" t="s">
        <v>159</v>
      </c>
      <c r="L230" s="72"/>
      <c r="M230" s="227" t="s">
        <v>21</v>
      </c>
      <c r="N230" s="228" t="s">
        <v>42</v>
      </c>
      <c r="O230" s="47"/>
      <c r="P230" s="229">
        <f>O230*H230</f>
        <v>0</v>
      </c>
      <c r="Q230" s="229">
        <v>0</v>
      </c>
      <c r="R230" s="229">
        <f>Q230*H230</f>
        <v>0</v>
      </c>
      <c r="S230" s="229">
        <v>0</v>
      </c>
      <c r="T230" s="230">
        <f>S230*H230</f>
        <v>0</v>
      </c>
      <c r="AR230" s="24" t="s">
        <v>160</v>
      </c>
      <c r="AT230" s="24" t="s">
        <v>155</v>
      </c>
      <c r="AU230" s="24" t="s">
        <v>80</v>
      </c>
      <c r="AY230" s="24" t="s">
        <v>153</v>
      </c>
      <c r="BE230" s="231">
        <f>IF(N230="základní",J230,0)</f>
        <v>0</v>
      </c>
      <c r="BF230" s="231">
        <f>IF(N230="snížená",J230,0)</f>
        <v>0</v>
      </c>
      <c r="BG230" s="231">
        <f>IF(N230="zákl. přenesená",J230,0)</f>
        <v>0</v>
      </c>
      <c r="BH230" s="231">
        <f>IF(N230="sníž. přenesená",J230,0)</f>
        <v>0</v>
      </c>
      <c r="BI230" s="231">
        <f>IF(N230="nulová",J230,0)</f>
        <v>0</v>
      </c>
      <c r="BJ230" s="24" t="s">
        <v>10</v>
      </c>
      <c r="BK230" s="231">
        <f>ROUND(I230*H230,0)</f>
        <v>0</v>
      </c>
      <c r="BL230" s="24" t="s">
        <v>160</v>
      </c>
      <c r="BM230" s="24" t="s">
        <v>360</v>
      </c>
    </row>
    <row r="231" s="1" customFormat="1">
      <c r="B231" s="46"/>
      <c r="C231" s="74"/>
      <c r="D231" s="232" t="s">
        <v>162</v>
      </c>
      <c r="E231" s="74"/>
      <c r="F231" s="233" t="s">
        <v>361</v>
      </c>
      <c r="G231" s="74"/>
      <c r="H231" s="74"/>
      <c r="I231" s="191"/>
      <c r="J231" s="74"/>
      <c r="K231" s="74"/>
      <c r="L231" s="72"/>
      <c r="M231" s="234"/>
      <c r="N231" s="47"/>
      <c r="O231" s="47"/>
      <c r="P231" s="47"/>
      <c r="Q231" s="47"/>
      <c r="R231" s="47"/>
      <c r="S231" s="47"/>
      <c r="T231" s="95"/>
      <c r="AT231" s="24" t="s">
        <v>162</v>
      </c>
      <c r="AU231" s="24" t="s">
        <v>80</v>
      </c>
    </row>
    <row r="232" s="11" customFormat="1">
      <c r="B232" s="235"/>
      <c r="C232" s="236"/>
      <c r="D232" s="232" t="s">
        <v>164</v>
      </c>
      <c r="E232" s="237" t="s">
        <v>21</v>
      </c>
      <c r="F232" s="238" t="s">
        <v>362</v>
      </c>
      <c r="G232" s="236"/>
      <c r="H232" s="239">
        <v>20.710000000000001</v>
      </c>
      <c r="I232" s="240"/>
      <c r="J232" s="236"/>
      <c r="K232" s="236"/>
      <c r="L232" s="241"/>
      <c r="M232" s="242"/>
      <c r="N232" s="243"/>
      <c r="O232" s="243"/>
      <c r="P232" s="243"/>
      <c r="Q232" s="243"/>
      <c r="R232" s="243"/>
      <c r="S232" s="243"/>
      <c r="T232" s="244"/>
      <c r="AT232" s="245" t="s">
        <v>164</v>
      </c>
      <c r="AU232" s="245" t="s">
        <v>80</v>
      </c>
      <c r="AV232" s="11" t="s">
        <v>80</v>
      </c>
      <c r="AW232" s="11" t="s">
        <v>34</v>
      </c>
      <c r="AX232" s="11" t="s">
        <v>10</v>
      </c>
      <c r="AY232" s="245" t="s">
        <v>153</v>
      </c>
    </row>
    <row r="233" s="1" customFormat="1" ht="14.4" customHeight="1">
      <c r="B233" s="46"/>
      <c r="C233" s="221" t="s">
        <v>363</v>
      </c>
      <c r="D233" s="221" t="s">
        <v>155</v>
      </c>
      <c r="E233" s="222" t="s">
        <v>364</v>
      </c>
      <c r="F233" s="223" t="s">
        <v>365</v>
      </c>
      <c r="G233" s="224" t="s">
        <v>227</v>
      </c>
      <c r="H233" s="225">
        <v>6.4800000000000004</v>
      </c>
      <c r="I233" s="226"/>
      <c r="J233" s="225">
        <f>ROUND(I233*H233,0)</f>
        <v>0</v>
      </c>
      <c r="K233" s="223" t="s">
        <v>159</v>
      </c>
      <c r="L233" s="72"/>
      <c r="M233" s="227" t="s">
        <v>21</v>
      </c>
      <c r="N233" s="228" t="s">
        <v>42</v>
      </c>
      <c r="O233" s="47"/>
      <c r="P233" s="229">
        <f>O233*H233</f>
        <v>0</v>
      </c>
      <c r="Q233" s="229">
        <v>0.013520000000000001</v>
      </c>
      <c r="R233" s="229">
        <f>Q233*H233</f>
        <v>0.08760960000000001</v>
      </c>
      <c r="S233" s="229">
        <v>0</v>
      </c>
      <c r="T233" s="230">
        <f>S233*H233</f>
        <v>0</v>
      </c>
      <c r="AR233" s="24" t="s">
        <v>160</v>
      </c>
      <c r="AT233" s="24" t="s">
        <v>155</v>
      </c>
      <c r="AU233" s="24" t="s">
        <v>80</v>
      </c>
      <c r="AY233" s="24" t="s">
        <v>153</v>
      </c>
      <c r="BE233" s="231">
        <f>IF(N233="základní",J233,0)</f>
        <v>0</v>
      </c>
      <c r="BF233" s="231">
        <f>IF(N233="snížená",J233,0)</f>
        <v>0</v>
      </c>
      <c r="BG233" s="231">
        <f>IF(N233="zákl. přenesená",J233,0)</f>
        <v>0</v>
      </c>
      <c r="BH233" s="231">
        <f>IF(N233="sníž. přenesená",J233,0)</f>
        <v>0</v>
      </c>
      <c r="BI233" s="231">
        <f>IF(N233="nulová",J233,0)</f>
        <v>0</v>
      </c>
      <c r="BJ233" s="24" t="s">
        <v>10</v>
      </c>
      <c r="BK233" s="231">
        <f>ROUND(I233*H233,0)</f>
        <v>0</v>
      </c>
      <c r="BL233" s="24" t="s">
        <v>160</v>
      </c>
      <c r="BM233" s="24" t="s">
        <v>366</v>
      </c>
    </row>
    <row r="234" s="11" customFormat="1">
      <c r="B234" s="235"/>
      <c r="C234" s="236"/>
      <c r="D234" s="232" t="s">
        <v>164</v>
      </c>
      <c r="E234" s="237" t="s">
        <v>21</v>
      </c>
      <c r="F234" s="238" t="s">
        <v>367</v>
      </c>
      <c r="G234" s="236"/>
      <c r="H234" s="239">
        <v>6.4800000000000004</v>
      </c>
      <c r="I234" s="240"/>
      <c r="J234" s="236"/>
      <c r="K234" s="236"/>
      <c r="L234" s="241"/>
      <c r="M234" s="242"/>
      <c r="N234" s="243"/>
      <c r="O234" s="243"/>
      <c r="P234" s="243"/>
      <c r="Q234" s="243"/>
      <c r="R234" s="243"/>
      <c r="S234" s="243"/>
      <c r="T234" s="244"/>
      <c r="AT234" s="245" t="s">
        <v>164</v>
      </c>
      <c r="AU234" s="245" t="s">
        <v>80</v>
      </c>
      <c r="AV234" s="11" t="s">
        <v>80</v>
      </c>
      <c r="AW234" s="11" t="s">
        <v>34</v>
      </c>
      <c r="AX234" s="11" t="s">
        <v>10</v>
      </c>
      <c r="AY234" s="245" t="s">
        <v>153</v>
      </c>
    </row>
    <row r="235" s="1" customFormat="1" ht="14.4" customHeight="1">
      <c r="B235" s="46"/>
      <c r="C235" s="221" t="s">
        <v>368</v>
      </c>
      <c r="D235" s="221" t="s">
        <v>155</v>
      </c>
      <c r="E235" s="222" t="s">
        <v>369</v>
      </c>
      <c r="F235" s="223" t="s">
        <v>370</v>
      </c>
      <c r="G235" s="224" t="s">
        <v>227</v>
      </c>
      <c r="H235" s="225">
        <v>6.4800000000000004</v>
      </c>
      <c r="I235" s="226"/>
      <c r="J235" s="225">
        <f>ROUND(I235*H235,0)</f>
        <v>0</v>
      </c>
      <c r="K235" s="223" t="s">
        <v>159</v>
      </c>
      <c r="L235" s="72"/>
      <c r="M235" s="227" t="s">
        <v>21</v>
      </c>
      <c r="N235" s="228" t="s">
        <v>42</v>
      </c>
      <c r="O235" s="47"/>
      <c r="P235" s="229">
        <f>O235*H235</f>
        <v>0</v>
      </c>
      <c r="Q235" s="229">
        <v>0</v>
      </c>
      <c r="R235" s="229">
        <f>Q235*H235</f>
        <v>0</v>
      </c>
      <c r="S235" s="229">
        <v>0</v>
      </c>
      <c r="T235" s="230">
        <f>S235*H235</f>
        <v>0</v>
      </c>
      <c r="AR235" s="24" t="s">
        <v>160</v>
      </c>
      <c r="AT235" s="24" t="s">
        <v>155</v>
      </c>
      <c r="AU235" s="24" t="s">
        <v>80</v>
      </c>
      <c r="AY235" s="24" t="s">
        <v>153</v>
      </c>
      <c r="BE235" s="231">
        <f>IF(N235="základní",J235,0)</f>
        <v>0</v>
      </c>
      <c r="BF235" s="231">
        <f>IF(N235="snížená",J235,0)</f>
        <v>0</v>
      </c>
      <c r="BG235" s="231">
        <f>IF(N235="zákl. přenesená",J235,0)</f>
        <v>0</v>
      </c>
      <c r="BH235" s="231">
        <f>IF(N235="sníž. přenesená",J235,0)</f>
        <v>0</v>
      </c>
      <c r="BI235" s="231">
        <f>IF(N235="nulová",J235,0)</f>
        <v>0</v>
      </c>
      <c r="BJ235" s="24" t="s">
        <v>10</v>
      </c>
      <c r="BK235" s="231">
        <f>ROUND(I235*H235,0)</f>
        <v>0</v>
      </c>
      <c r="BL235" s="24" t="s">
        <v>160</v>
      </c>
      <c r="BM235" s="24" t="s">
        <v>371</v>
      </c>
    </row>
    <row r="236" s="11" customFormat="1">
      <c r="B236" s="235"/>
      <c r="C236" s="236"/>
      <c r="D236" s="232" t="s">
        <v>164</v>
      </c>
      <c r="E236" s="237" t="s">
        <v>21</v>
      </c>
      <c r="F236" s="238" t="s">
        <v>372</v>
      </c>
      <c r="G236" s="236"/>
      <c r="H236" s="239">
        <v>6.4800000000000004</v>
      </c>
      <c r="I236" s="240"/>
      <c r="J236" s="236"/>
      <c r="K236" s="236"/>
      <c r="L236" s="241"/>
      <c r="M236" s="242"/>
      <c r="N236" s="243"/>
      <c r="O236" s="243"/>
      <c r="P236" s="243"/>
      <c r="Q236" s="243"/>
      <c r="R236" s="243"/>
      <c r="S236" s="243"/>
      <c r="T236" s="244"/>
      <c r="AT236" s="245" t="s">
        <v>164</v>
      </c>
      <c r="AU236" s="245" t="s">
        <v>80</v>
      </c>
      <c r="AV236" s="11" t="s">
        <v>80</v>
      </c>
      <c r="AW236" s="11" t="s">
        <v>34</v>
      </c>
      <c r="AX236" s="11" t="s">
        <v>10</v>
      </c>
      <c r="AY236" s="245" t="s">
        <v>153</v>
      </c>
    </row>
    <row r="237" s="1" customFormat="1" ht="14.4" customHeight="1">
      <c r="B237" s="46"/>
      <c r="C237" s="221" t="s">
        <v>373</v>
      </c>
      <c r="D237" s="221" t="s">
        <v>155</v>
      </c>
      <c r="E237" s="222" t="s">
        <v>374</v>
      </c>
      <c r="F237" s="223" t="s">
        <v>375</v>
      </c>
      <c r="G237" s="224" t="s">
        <v>282</v>
      </c>
      <c r="H237" s="225">
        <v>0.93999999999999995</v>
      </c>
      <c r="I237" s="226"/>
      <c r="J237" s="225">
        <f>ROUND(I237*H237,0)</f>
        <v>0</v>
      </c>
      <c r="K237" s="223" t="s">
        <v>159</v>
      </c>
      <c r="L237" s="72"/>
      <c r="M237" s="227" t="s">
        <v>21</v>
      </c>
      <c r="N237" s="228" t="s">
        <v>42</v>
      </c>
      <c r="O237" s="47"/>
      <c r="P237" s="229">
        <f>O237*H237</f>
        <v>0</v>
      </c>
      <c r="Q237" s="229">
        <v>1.06277</v>
      </c>
      <c r="R237" s="229">
        <f>Q237*H237</f>
        <v>0.99900379999999989</v>
      </c>
      <c r="S237" s="229">
        <v>0</v>
      </c>
      <c r="T237" s="230">
        <f>S237*H237</f>
        <v>0</v>
      </c>
      <c r="AR237" s="24" t="s">
        <v>160</v>
      </c>
      <c r="AT237" s="24" t="s">
        <v>155</v>
      </c>
      <c r="AU237" s="24" t="s">
        <v>80</v>
      </c>
      <c r="AY237" s="24" t="s">
        <v>153</v>
      </c>
      <c r="BE237" s="231">
        <f>IF(N237="základní",J237,0)</f>
        <v>0</v>
      </c>
      <c r="BF237" s="231">
        <f>IF(N237="snížená",J237,0)</f>
        <v>0</v>
      </c>
      <c r="BG237" s="231">
        <f>IF(N237="zákl. přenesená",J237,0)</f>
        <v>0</v>
      </c>
      <c r="BH237" s="231">
        <f>IF(N237="sníž. přenesená",J237,0)</f>
        <v>0</v>
      </c>
      <c r="BI237" s="231">
        <f>IF(N237="nulová",J237,0)</f>
        <v>0</v>
      </c>
      <c r="BJ237" s="24" t="s">
        <v>10</v>
      </c>
      <c r="BK237" s="231">
        <f>ROUND(I237*H237,0)</f>
        <v>0</v>
      </c>
      <c r="BL237" s="24" t="s">
        <v>160</v>
      </c>
      <c r="BM237" s="24" t="s">
        <v>376</v>
      </c>
    </row>
    <row r="238" s="11" customFormat="1">
      <c r="B238" s="235"/>
      <c r="C238" s="236"/>
      <c r="D238" s="232" t="s">
        <v>164</v>
      </c>
      <c r="E238" s="237" t="s">
        <v>21</v>
      </c>
      <c r="F238" s="238" t="s">
        <v>377</v>
      </c>
      <c r="G238" s="236"/>
      <c r="H238" s="239">
        <v>0.93999999999999995</v>
      </c>
      <c r="I238" s="240"/>
      <c r="J238" s="236"/>
      <c r="K238" s="236"/>
      <c r="L238" s="241"/>
      <c r="M238" s="242"/>
      <c r="N238" s="243"/>
      <c r="O238" s="243"/>
      <c r="P238" s="243"/>
      <c r="Q238" s="243"/>
      <c r="R238" s="243"/>
      <c r="S238" s="243"/>
      <c r="T238" s="244"/>
      <c r="AT238" s="245" t="s">
        <v>164</v>
      </c>
      <c r="AU238" s="245" t="s">
        <v>80</v>
      </c>
      <c r="AV238" s="11" t="s">
        <v>80</v>
      </c>
      <c r="AW238" s="11" t="s">
        <v>34</v>
      </c>
      <c r="AX238" s="11" t="s">
        <v>10</v>
      </c>
      <c r="AY238" s="245" t="s">
        <v>153</v>
      </c>
    </row>
    <row r="239" s="1" customFormat="1" ht="14.4" customHeight="1">
      <c r="B239" s="46"/>
      <c r="C239" s="221" t="s">
        <v>378</v>
      </c>
      <c r="D239" s="221" t="s">
        <v>155</v>
      </c>
      <c r="E239" s="222" t="s">
        <v>379</v>
      </c>
      <c r="F239" s="223" t="s">
        <v>380</v>
      </c>
      <c r="G239" s="224" t="s">
        <v>227</v>
      </c>
      <c r="H239" s="225">
        <v>26.879999999999999</v>
      </c>
      <c r="I239" s="226"/>
      <c r="J239" s="225">
        <f>ROUND(I239*H239,0)</f>
        <v>0</v>
      </c>
      <c r="K239" s="223" t="s">
        <v>21</v>
      </c>
      <c r="L239" s="72"/>
      <c r="M239" s="227" t="s">
        <v>21</v>
      </c>
      <c r="N239" s="228" t="s">
        <v>42</v>
      </c>
      <c r="O239" s="47"/>
      <c r="P239" s="229">
        <f>O239*H239</f>
        <v>0</v>
      </c>
      <c r="Q239" s="229">
        <v>0</v>
      </c>
      <c r="R239" s="229">
        <f>Q239*H239</f>
        <v>0</v>
      </c>
      <c r="S239" s="229">
        <v>0</v>
      </c>
      <c r="T239" s="230">
        <f>S239*H239</f>
        <v>0</v>
      </c>
      <c r="AR239" s="24" t="s">
        <v>160</v>
      </c>
      <c r="AT239" s="24" t="s">
        <v>155</v>
      </c>
      <c r="AU239" s="24" t="s">
        <v>80</v>
      </c>
      <c r="AY239" s="24" t="s">
        <v>153</v>
      </c>
      <c r="BE239" s="231">
        <f>IF(N239="základní",J239,0)</f>
        <v>0</v>
      </c>
      <c r="BF239" s="231">
        <f>IF(N239="snížená",J239,0)</f>
        <v>0</v>
      </c>
      <c r="BG239" s="231">
        <f>IF(N239="zákl. přenesená",J239,0)</f>
        <v>0</v>
      </c>
      <c r="BH239" s="231">
        <f>IF(N239="sníž. přenesená",J239,0)</f>
        <v>0</v>
      </c>
      <c r="BI239" s="231">
        <f>IF(N239="nulová",J239,0)</f>
        <v>0</v>
      </c>
      <c r="BJ239" s="24" t="s">
        <v>10</v>
      </c>
      <c r="BK239" s="231">
        <f>ROUND(I239*H239,0)</f>
        <v>0</v>
      </c>
      <c r="BL239" s="24" t="s">
        <v>160</v>
      </c>
      <c r="BM239" s="24" t="s">
        <v>381</v>
      </c>
    </row>
    <row r="240" s="11" customFormat="1">
      <c r="B240" s="235"/>
      <c r="C240" s="236"/>
      <c r="D240" s="232" t="s">
        <v>164</v>
      </c>
      <c r="E240" s="237" t="s">
        <v>21</v>
      </c>
      <c r="F240" s="238" t="s">
        <v>382</v>
      </c>
      <c r="G240" s="236"/>
      <c r="H240" s="239">
        <v>26.879999999999999</v>
      </c>
      <c r="I240" s="240"/>
      <c r="J240" s="236"/>
      <c r="K240" s="236"/>
      <c r="L240" s="241"/>
      <c r="M240" s="242"/>
      <c r="N240" s="243"/>
      <c r="O240" s="243"/>
      <c r="P240" s="243"/>
      <c r="Q240" s="243"/>
      <c r="R240" s="243"/>
      <c r="S240" s="243"/>
      <c r="T240" s="244"/>
      <c r="AT240" s="245" t="s">
        <v>164</v>
      </c>
      <c r="AU240" s="245" t="s">
        <v>80</v>
      </c>
      <c r="AV240" s="11" t="s">
        <v>80</v>
      </c>
      <c r="AW240" s="11" t="s">
        <v>34</v>
      </c>
      <c r="AX240" s="11" t="s">
        <v>10</v>
      </c>
      <c r="AY240" s="245" t="s">
        <v>153</v>
      </c>
    </row>
    <row r="241" s="1" customFormat="1" ht="14.4" customHeight="1">
      <c r="B241" s="46"/>
      <c r="C241" s="221" t="s">
        <v>383</v>
      </c>
      <c r="D241" s="221" t="s">
        <v>155</v>
      </c>
      <c r="E241" s="222" t="s">
        <v>384</v>
      </c>
      <c r="F241" s="223" t="s">
        <v>385</v>
      </c>
      <c r="G241" s="224" t="s">
        <v>227</v>
      </c>
      <c r="H241" s="225">
        <v>35.509999999999998</v>
      </c>
      <c r="I241" s="226"/>
      <c r="J241" s="225">
        <f>ROUND(I241*H241,0)</f>
        <v>0</v>
      </c>
      <c r="K241" s="223" t="s">
        <v>21</v>
      </c>
      <c r="L241" s="72"/>
      <c r="M241" s="227" t="s">
        <v>21</v>
      </c>
      <c r="N241" s="228" t="s">
        <v>42</v>
      </c>
      <c r="O241" s="47"/>
      <c r="P241" s="229">
        <f>O241*H241</f>
        <v>0</v>
      </c>
      <c r="Q241" s="229">
        <v>0</v>
      </c>
      <c r="R241" s="229">
        <f>Q241*H241</f>
        <v>0</v>
      </c>
      <c r="S241" s="229">
        <v>0</v>
      </c>
      <c r="T241" s="230">
        <f>S241*H241</f>
        <v>0</v>
      </c>
      <c r="AR241" s="24" t="s">
        <v>160</v>
      </c>
      <c r="AT241" s="24" t="s">
        <v>155</v>
      </c>
      <c r="AU241" s="24" t="s">
        <v>80</v>
      </c>
      <c r="AY241" s="24" t="s">
        <v>153</v>
      </c>
      <c r="BE241" s="231">
        <f>IF(N241="základní",J241,0)</f>
        <v>0</v>
      </c>
      <c r="BF241" s="231">
        <f>IF(N241="snížená",J241,0)</f>
        <v>0</v>
      </c>
      <c r="BG241" s="231">
        <f>IF(N241="zákl. přenesená",J241,0)</f>
        <v>0</v>
      </c>
      <c r="BH241" s="231">
        <f>IF(N241="sníž. přenesená",J241,0)</f>
        <v>0</v>
      </c>
      <c r="BI241" s="231">
        <f>IF(N241="nulová",J241,0)</f>
        <v>0</v>
      </c>
      <c r="BJ241" s="24" t="s">
        <v>10</v>
      </c>
      <c r="BK241" s="231">
        <f>ROUND(I241*H241,0)</f>
        <v>0</v>
      </c>
      <c r="BL241" s="24" t="s">
        <v>160</v>
      </c>
      <c r="BM241" s="24" t="s">
        <v>386</v>
      </c>
    </row>
    <row r="242" s="11" customFormat="1">
      <c r="B242" s="235"/>
      <c r="C242" s="236"/>
      <c r="D242" s="232" t="s">
        <v>164</v>
      </c>
      <c r="E242" s="237" t="s">
        <v>21</v>
      </c>
      <c r="F242" s="238" t="s">
        <v>387</v>
      </c>
      <c r="G242" s="236"/>
      <c r="H242" s="239">
        <v>35.509999999999998</v>
      </c>
      <c r="I242" s="240"/>
      <c r="J242" s="236"/>
      <c r="K242" s="236"/>
      <c r="L242" s="241"/>
      <c r="M242" s="242"/>
      <c r="N242" s="243"/>
      <c r="O242" s="243"/>
      <c r="P242" s="243"/>
      <c r="Q242" s="243"/>
      <c r="R242" s="243"/>
      <c r="S242" s="243"/>
      <c r="T242" s="244"/>
      <c r="AT242" s="245" t="s">
        <v>164</v>
      </c>
      <c r="AU242" s="245" t="s">
        <v>80</v>
      </c>
      <c r="AV242" s="11" t="s">
        <v>80</v>
      </c>
      <c r="AW242" s="11" t="s">
        <v>34</v>
      </c>
      <c r="AX242" s="11" t="s">
        <v>10</v>
      </c>
      <c r="AY242" s="245" t="s">
        <v>153</v>
      </c>
    </row>
    <row r="243" s="1" customFormat="1" ht="14.4" customHeight="1">
      <c r="B243" s="46"/>
      <c r="C243" s="221" t="s">
        <v>388</v>
      </c>
      <c r="D243" s="221" t="s">
        <v>155</v>
      </c>
      <c r="E243" s="222" t="s">
        <v>389</v>
      </c>
      <c r="F243" s="223" t="s">
        <v>390</v>
      </c>
      <c r="G243" s="224" t="s">
        <v>227</v>
      </c>
      <c r="H243" s="225">
        <v>12.300000000000001</v>
      </c>
      <c r="I243" s="226"/>
      <c r="J243" s="225">
        <f>ROUND(I243*H243,0)</f>
        <v>0</v>
      </c>
      <c r="K243" s="223" t="s">
        <v>21</v>
      </c>
      <c r="L243" s="72"/>
      <c r="M243" s="227" t="s">
        <v>21</v>
      </c>
      <c r="N243" s="228" t="s">
        <v>42</v>
      </c>
      <c r="O243" s="47"/>
      <c r="P243" s="229">
        <f>O243*H243</f>
        <v>0</v>
      </c>
      <c r="Q243" s="229">
        <v>0</v>
      </c>
      <c r="R243" s="229">
        <f>Q243*H243</f>
        <v>0</v>
      </c>
      <c r="S243" s="229">
        <v>0</v>
      </c>
      <c r="T243" s="230">
        <f>S243*H243</f>
        <v>0</v>
      </c>
      <c r="AR243" s="24" t="s">
        <v>160</v>
      </c>
      <c r="AT243" s="24" t="s">
        <v>155</v>
      </c>
      <c r="AU243" s="24" t="s">
        <v>80</v>
      </c>
      <c r="AY243" s="24" t="s">
        <v>153</v>
      </c>
      <c r="BE243" s="231">
        <f>IF(N243="základní",J243,0)</f>
        <v>0</v>
      </c>
      <c r="BF243" s="231">
        <f>IF(N243="snížená",J243,0)</f>
        <v>0</v>
      </c>
      <c r="BG243" s="231">
        <f>IF(N243="zákl. přenesená",J243,0)</f>
        <v>0</v>
      </c>
      <c r="BH243" s="231">
        <f>IF(N243="sníž. přenesená",J243,0)</f>
        <v>0</v>
      </c>
      <c r="BI243" s="231">
        <f>IF(N243="nulová",J243,0)</f>
        <v>0</v>
      </c>
      <c r="BJ243" s="24" t="s">
        <v>10</v>
      </c>
      <c r="BK243" s="231">
        <f>ROUND(I243*H243,0)</f>
        <v>0</v>
      </c>
      <c r="BL243" s="24" t="s">
        <v>160</v>
      </c>
      <c r="BM243" s="24" t="s">
        <v>391</v>
      </c>
    </row>
    <row r="244" s="11" customFormat="1">
      <c r="B244" s="235"/>
      <c r="C244" s="236"/>
      <c r="D244" s="232" t="s">
        <v>164</v>
      </c>
      <c r="E244" s="237" t="s">
        <v>21</v>
      </c>
      <c r="F244" s="238" t="s">
        <v>392</v>
      </c>
      <c r="G244" s="236"/>
      <c r="H244" s="239">
        <v>12.300000000000001</v>
      </c>
      <c r="I244" s="240"/>
      <c r="J244" s="236"/>
      <c r="K244" s="236"/>
      <c r="L244" s="241"/>
      <c r="M244" s="242"/>
      <c r="N244" s="243"/>
      <c r="O244" s="243"/>
      <c r="P244" s="243"/>
      <c r="Q244" s="243"/>
      <c r="R244" s="243"/>
      <c r="S244" s="243"/>
      <c r="T244" s="244"/>
      <c r="AT244" s="245" t="s">
        <v>164</v>
      </c>
      <c r="AU244" s="245" t="s">
        <v>80</v>
      </c>
      <c r="AV244" s="11" t="s">
        <v>80</v>
      </c>
      <c r="AW244" s="11" t="s">
        <v>34</v>
      </c>
      <c r="AX244" s="11" t="s">
        <v>10</v>
      </c>
      <c r="AY244" s="245" t="s">
        <v>153</v>
      </c>
    </row>
    <row r="245" s="1" customFormat="1" ht="14.4" customHeight="1">
      <c r="B245" s="46"/>
      <c r="C245" s="221" t="s">
        <v>393</v>
      </c>
      <c r="D245" s="221" t="s">
        <v>155</v>
      </c>
      <c r="E245" s="222" t="s">
        <v>394</v>
      </c>
      <c r="F245" s="223" t="s">
        <v>395</v>
      </c>
      <c r="G245" s="224" t="s">
        <v>227</v>
      </c>
      <c r="H245" s="225">
        <v>8.4900000000000002</v>
      </c>
      <c r="I245" s="226"/>
      <c r="J245" s="225">
        <f>ROUND(I245*H245,0)</f>
        <v>0</v>
      </c>
      <c r="K245" s="223" t="s">
        <v>21</v>
      </c>
      <c r="L245" s="72"/>
      <c r="M245" s="227" t="s">
        <v>21</v>
      </c>
      <c r="N245" s="228" t="s">
        <v>42</v>
      </c>
      <c r="O245" s="47"/>
      <c r="P245" s="229">
        <f>O245*H245</f>
        <v>0</v>
      </c>
      <c r="Q245" s="229">
        <v>0</v>
      </c>
      <c r="R245" s="229">
        <f>Q245*H245</f>
        <v>0</v>
      </c>
      <c r="S245" s="229">
        <v>0</v>
      </c>
      <c r="T245" s="230">
        <f>S245*H245</f>
        <v>0</v>
      </c>
      <c r="AR245" s="24" t="s">
        <v>160</v>
      </c>
      <c r="AT245" s="24" t="s">
        <v>155</v>
      </c>
      <c r="AU245" s="24" t="s">
        <v>80</v>
      </c>
      <c r="AY245" s="24" t="s">
        <v>153</v>
      </c>
      <c r="BE245" s="231">
        <f>IF(N245="základní",J245,0)</f>
        <v>0</v>
      </c>
      <c r="BF245" s="231">
        <f>IF(N245="snížená",J245,0)</f>
        <v>0</v>
      </c>
      <c r="BG245" s="231">
        <f>IF(N245="zákl. přenesená",J245,0)</f>
        <v>0</v>
      </c>
      <c r="BH245" s="231">
        <f>IF(N245="sníž. přenesená",J245,0)</f>
        <v>0</v>
      </c>
      <c r="BI245" s="231">
        <f>IF(N245="nulová",J245,0)</f>
        <v>0</v>
      </c>
      <c r="BJ245" s="24" t="s">
        <v>10</v>
      </c>
      <c r="BK245" s="231">
        <f>ROUND(I245*H245,0)</f>
        <v>0</v>
      </c>
      <c r="BL245" s="24" t="s">
        <v>160</v>
      </c>
      <c r="BM245" s="24" t="s">
        <v>396</v>
      </c>
    </row>
    <row r="246" s="11" customFormat="1">
      <c r="B246" s="235"/>
      <c r="C246" s="236"/>
      <c r="D246" s="232" t="s">
        <v>164</v>
      </c>
      <c r="E246" s="237" t="s">
        <v>21</v>
      </c>
      <c r="F246" s="238" t="s">
        <v>397</v>
      </c>
      <c r="G246" s="236"/>
      <c r="H246" s="239">
        <v>8.4900000000000002</v>
      </c>
      <c r="I246" s="240"/>
      <c r="J246" s="236"/>
      <c r="K246" s="236"/>
      <c r="L246" s="241"/>
      <c r="M246" s="242"/>
      <c r="N246" s="243"/>
      <c r="O246" s="243"/>
      <c r="P246" s="243"/>
      <c r="Q246" s="243"/>
      <c r="R246" s="243"/>
      <c r="S246" s="243"/>
      <c r="T246" s="244"/>
      <c r="AT246" s="245" t="s">
        <v>164</v>
      </c>
      <c r="AU246" s="245" t="s">
        <v>80</v>
      </c>
      <c r="AV246" s="11" t="s">
        <v>80</v>
      </c>
      <c r="AW246" s="11" t="s">
        <v>34</v>
      </c>
      <c r="AX246" s="11" t="s">
        <v>10</v>
      </c>
      <c r="AY246" s="245" t="s">
        <v>153</v>
      </c>
    </row>
    <row r="247" s="1" customFormat="1" ht="14.4" customHeight="1">
      <c r="B247" s="46"/>
      <c r="C247" s="221" t="s">
        <v>398</v>
      </c>
      <c r="D247" s="221" t="s">
        <v>155</v>
      </c>
      <c r="E247" s="222" t="s">
        <v>399</v>
      </c>
      <c r="F247" s="223" t="s">
        <v>400</v>
      </c>
      <c r="G247" s="224" t="s">
        <v>227</v>
      </c>
      <c r="H247" s="225">
        <v>95.530000000000001</v>
      </c>
      <c r="I247" s="226"/>
      <c r="J247" s="225">
        <f>ROUND(I247*H247,0)</f>
        <v>0</v>
      </c>
      <c r="K247" s="223" t="s">
        <v>21</v>
      </c>
      <c r="L247" s="72"/>
      <c r="M247" s="227" t="s">
        <v>21</v>
      </c>
      <c r="N247" s="228" t="s">
        <v>42</v>
      </c>
      <c r="O247" s="47"/>
      <c r="P247" s="229">
        <f>O247*H247</f>
        <v>0</v>
      </c>
      <c r="Q247" s="229">
        <v>0</v>
      </c>
      <c r="R247" s="229">
        <f>Q247*H247</f>
        <v>0</v>
      </c>
      <c r="S247" s="229">
        <v>0</v>
      </c>
      <c r="T247" s="230">
        <f>S247*H247</f>
        <v>0</v>
      </c>
      <c r="AR247" s="24" t="s">
        <v>160</v>
      </c>
      <c r="AT247" s="24" t="s">
        <v>155</v>
      </c>
      <c r="AU247" s="24" t="s">
        <v>80</v>
      </c>
      <c r="AY247" s="24" t="s">
        <v>153</v>
      </c>
      <c r="BE247" s="231">
        <f>IF(N247="základní",J247,0)</f>
        <v>0</v>
      </c>
      <c r="BF247" s="231">
        <f>IF(N247="snížená",J247,0)</f>
        <v>0</v>
      </c>
      <c r="BG247" s="231">
        <f>IF(N247="zákl. přenesená",J247,0)</f>
        <v>0</v>
      </c>
      <c r="BH247" s="231">
        <f>IF(N247="sníž. přenesená",J247,0)</f>
        <v>0</v>
      </c>
      <c r="BI247" s="231">
        <f>IF(N247="nulová",J247,0)</f>
        <v>0</v>
      </c>
      <c r="BJ247" s="24" t="s">
        <v>10</v>
      </c>
      <c r="BK247" s="231">
        <f>ROUND(I247*H247,0)</f>
        <v>0</v>
      </c>
      <c r="BL247" s="24" t="s">
        <v>160</v>
      </c>
      <c r="BM247" s="24" t="s">
        <v>401</v>
      </c>
    </row>
    <row r="248" s="11" customFormat="1">
      <c r="B248" s="235"/>
      <c r="C248" s="236"/>
      <c r="D248" s="232" t="s">
        <v>164</v>
      </c>
      <c r="E248" s="237" t="s">
        <v>21</v>
      </c>
      <c r="F248" s="238" t="s">
        <v>402</v>
      </c>
      <c r="G248" s="236"/>
      <c r="H248" s="239">
        <v>95.530000000000001</v>
      </c>
      <c r="I248" s="240"/>
      <c r="J248" s="236"/>
      <c r="K248" s="236"/>
      <c r="L248" s="241"/>
      <c r="M248" s="242"/>
      <c r="N248" s="243"/>
      <c r="O248" s="243"/>
      <c r="P248" s="243"/>
      <c r="Q248" s="243"/>
      <c r="R248" s="243"/>
      <c r="S248" s="243"/>
      <c r="T248" s="244"/>
      <c r="AT248" s="245" t="s">
        <v>164</v>
      </c>
      <c r="AU248" s="245" t="s">
        <v>80</v>
      </c>
      <c r="AV248" s="11" t="s">
        <v>80</v>
      </c>
      <c r="AW248" s="11" t="s">
        <v>34</v>
      </c>
      <c r="AX248" s="11" t="s">
        <v>10</v>
      </c>
      <c r="AY248" s="245" t="s">
        <v>153</v>
      </c>
    </row>
    <row r="249" s="1" customFormat="1" ht="14.4" customHeight="1">
      <c r="B249" s="46"/>
      <c r="C249" s="221" t="s">
        <v>403</v>
      </c>
      <c r="D249" s="221" t="s">
        <v>155</v>
      </c>
      <c r="E249" s="222" t="s">
        <v>404</v>
      </c>
      <c r="F249" s="223" t="s">
        <v>405</v>
      </c>
      <c r="G249" s="224" t="s">
        <v>227</v>
      </c>
      <c r="H249" s="225">
        <v>76.760000000000005</v>
      </c>
      <c r="I249" s="226"/>
      <c r="J249" s="225">
        <f>ROUND(I249*H249,0)</f>
        <v>0</v>
      </c>
      <c r="K249" s="223" t="s">
        <v>21</v>
      </c>
      <c r="L249" s="72"/>
      <c r="M249" s="227" t="s">
        <v>21</v>
      </c>
      <c r="N249" s="228" t="s">
        <v>42</v>
      </c>
      <c r="O249" s="47"/>
      <c r="P249" s="229">
        <f>O249*H249</f>
        <v>0</v>
      </c>
      <c r="Q249" s="229">
        <v>0</v>
      </c>
      <c r="R249" s="229">
        <f>Q249*H249</f>
        <v>0</v>
      </c>
      <c r="S249" s="229">
        <v>0</v>
      </c>
      <c r="T249" s="230">
        <f>S249*H249</f>
        <v>0</v>
      </c>
      <c r="AR249" s="24" t="s">
        <v>160</v>
      </c>
      <c r="AT249" s="24" t="s">
        <v>155</v>
      </c>
      <c r="AU249" s="24" t="s">
        <v>80</v>
      </c>
      <c r="AY249" s="24" t="s">
        <v>153</v>
      </c>
      <c r="BE249" s="231">
        <f>IF(N249="základní",J249,0)</f>
        <v>0</v>
      </c>
      <c r="BF249" s="231">
        <f>IF(N249="snížená",J249,0)</f>
        <v>0</v>
      </c>
      <c r="BG249" s="231">
        <f>IF(N249="zákl. přenesená",J249,0)</f>
        <v>0</v>
      </c>
      <c r="BH249" s="231">
        <f>IF(N249="sníž. přenesená",J249,0)</f>
        <v>0</v>
      </c>
      <c r="BI249" s="231">
        <f>IF(N249="nulová",J249,0)</f>
        <v>0</v>
      </c>
      <c r="BJ249" s="24" t="s">
        <v>10</v>
      </c>
      <c r="BK249" s="231">
        <f>ROUND(I249*H249,0)</f>
        <v>0</v>
      </c>
      <c r="BL249" s="24" t="s">
        <v>160</v>
      </c>
      <c r="BM249" s="24" t="s">
        <v>406</v>
      </c>
    </row>
    <row r="250" s="11" customFormat="1">
      <c r="B250" s="235"/>
      <c r="C250" s="236"/>
      <c r="D250" s="232" t="s">
        <v>164</v>
      </c>
      <c r="E250" s="237" t="s">
        <v>21</v>
      </c>
      <c r="F250" s="238" t="s">
        <v>407</v>
      </c>
      <c r="G250" s="236"/>
      <c r="H250" s="239">
        <v>76.760000000000005</v>
      </c>
      <c r="I250" s="240"/>
      <c r="J250" s="236"/>
      <c r="K250" s="236"/>
      <c r="L250" s="241"/>
      <c r="M250" s="242"/>
      <c r="N250" s="243"/>
      <c r="O250" s="243"/>
      <c r="P250" s="243"/>
      <c r="Q250" s="243"/>
      <c r="R250" s="243"/>
      <c r="S250" s="243"/>
      <c r="T250" s="244"/>
      <c r="AT250" s="245" t="s">
        <v>164</v>
      </c>
      <c r="AU250" s="245" t="s">
        <v>80</v>
      </c>
      <c r="AV250" s="11" t="s">
        <v>80</v>
      </c>
      <c r="AW250" s="11" t="s">
        <v>34</v>
      </c>
      <c r="AX250" s="11" t="s">
        <v>10</v>
      </c>
      <c r="AY250" s="245" t="s">
        <v>153</v>
      </c>
    </row>
    <row r="251" s="1" customFormat="1" ht="14.4" customHeight="1">
      <c r="B251" s="46"/>
      <c r="C251" s="221" t="s">
        <v>408</v>
      </c>
      <c r="D251" s="221" t="s">
        <v>155</v>
      </c>
      <c r="E251" s="222" t="s">
        <v>409</v>
      </c>
      <c r="F251" s="223" t="s">
        <v>405</v>
      </c>
      <c r="G251" s="224" t="s">
        <v>227</v>
      </c>
      <c r="H251" s="225">
        <v>4.7199999999999998</v>
      </c>
      <c r="I251" s="226"/>
      <c r="J251" s="225">
        <f>ROUND(I251*H251,0)</f>
        <v>0</v>
      </c>
      <c r="K251" s="223" t="s">
        <v>21</v>
      </c>
      <c r="L251" s="72"/>
      <c r="M251" s="227" t="s">
        <v>21</v>
      </c>
      <c r="N251" s="228" t="s">
        <v>42</v>
      </c>
      <c r="O251" s="47"/>
      <c r="P251" s="229">
        <f>O251*H251</f>
        <v>0</v>
      </c>
      <c r="Q251" s="229">
        <v>0</v>
      </c>
      <c r="R251" s="229">
        <f>Q251*H251</f>
        <v>0</v>
      </c>
      <c r="S251" s="229">
        <v>0</v>
      </c>
      <c r="T251" s="230">
        <f>S251*H251</f>
        <v>0</v>
      </c>
      <c r="AR251" s="24" t="s">
        <v>160</v>
      </c>
      <c r="AT251" s="24" t="s">
        <v>155</v>
      </c>
      <c r="AU251" s="24" t="s">
        <v>80</v>
      </c>
      <c r="AY251" s="24" t="s">
        <v>153</v>
      </c>
      <c r="BE251" s="231">
        <f>IF(N251="základní",J251,0)</f>
        <v>0</v>
      </c>
      <c r="BF251" s="231">
        <f>IF(N251="snížená",J251,0)</f>
        <v>0</v>
      </c>
      <c r="BG251" s="231">
        <f>IF(N251="zákl. přenesená",J251,0)</f>
        <v>0</v>
      </c>
      <c r="BH251" s="231">
        <f>IF(N251="sníž. přenesená",J251,0)</f>
        <v>0</v>
      </c>
      <c r="BI251" s="231">
        <f>IF(N251="nulová",J251,0)</f>
        <v>0</v>
      </c>
      <c r="BJ251" s="24" t="s">
        <v>10</v>
      </c>
      <c r="BK251" s="231">
        <f>ROUND(I251*H251,0)</f>
        <v>0</v>
      </c>
      <c r="BL251" s="24" t="s">
        <v>160</v>
      </c>
      <c r="BM251" s="24" t="s">
        <v>410</v>
      </c>
    </row>
    <row r="252" s="11" customFormat="1">
      <c r="B252" s="235"/>
      <c r="C252" s="236"/>
      <c r="D252" s="232" t="s">
        <v>164</v>
      </c>
      <c r="E252" s="237" t="s">
        <v>21</v>
      </c>
      <c r="F252" s="238" t="s">
        <v>411</v>
      </c>
      <c r="G252" s="236"/>
      <c r="H252" s="239">
        <v>4.7199999999999998</v>
      </c>
      <c r="I252" s="240"/>
      <c r="J252" s="236"/>
      <c r="K252" s="236"/>
      <c r="L252" s="241"/>
      <c r="M252" s="242"/>
      <c r="N252" s="243"/>
      <c r="O252" s="243"/>
      <c r="P252" s="243"/>
      <c r="Q252" s="243"/>
      <c r="R252" s="243"/>
      <c r="S252" s="243"/>
      <c r="T252" s="244"/>
      <c r="AT252" s="245" t="s">
        <v>164</v>
      </c>
      <c r="AU252" s="245" t="s">
        <v>80</v>
      </c>
      <c r="AV252" s="11" t="s">
        <v>80</v>
      </c>
      <c r="AW252" s="11" t="s">
        <v>34</v>
      </c>
      <c r="AX252" s="11" t="s">
        <v>10</v>
      </c>
      <c r="AY252" s="245" t="s">
        <v>153</v>
      </c>
    </row>
    <row r="253" s="10" customFormat="1" ht="29.88" customHeight="1">
      <c r="B253" s="205"/>
      <c r="C253" s="206"/>
      <c r="D253" s="207" t="s">
        <v>70</v>
      </c>
      <c r="E253" s="219" t="s">
        <v>224</v>
      </c>
      <c r="F253" s="219" t="s">
        <v>412</v>
      </c>
      <c r="G253" s="206"/>
      <c r="H253" s="206"/>
      <c r="I253" s="209"/>
      <c r="J253" s="220">
        <f>BK253</f>
        <v>0</v>
      </c>
      <c r="K253" s="206"/>
      <c r="L253" s="211"/>
      <c r="M253" s="212"/>
      <c r="N253" s="213"/>
      <c r="O253" s="213"/>
      <c r="P253" s="214">
        <f>SUM(P254:P263)</f>
        <v>0</v>
      </c>
      <c r="Q253" s="213"/>
      <c r="R253" s="214">
        <f>SUM(R254:R263)</f>
        <v>2.2443952</v>
      </c>
      <c r="S253" s="213"/>
      <c r="T253" s="215">
        <f>SUM(T254:T263)</f>
        <v>0</v>
      </c>
      <c r="AR253" s="216" t="s">
        <v>10</v>
      </c>
      <c r="AT253" s="217" t="s">
        <v>70</v>
      </c>
      <c r="AU253" s="217" t="s">
        <v>10</v>
      </c>
      <c r="AY253" s="216" t="s">
        <v>153</v>
      </c>
      <c r="BK253" s="218">
        <f>SUM(BK254:BK263)</f>
        <v>0</v>
      </c>
    </row>
    <row r="254" s="1" customFormat="1" ht="34.2" customHeight="1">
      <c r="B254" s="46"/>
      <c r="C254" s="221" t="s">
        <v>413</v>
      </c>
      <c r="D254" s="221" t="s">
        <v>155</v>
      </c>
      <c r="E254" s="222" t="s">
        <v>414</v>
      </c>
      <c r="F254" s="223" t="s">
        <v>415</v>
      </c>
      <c r="G254" s="224" t="s">
        <v>240</v>
      </c>
      <c r="H254" s="225">
        <v>12.699999999999999</v>
      </c>
      <c r="I254" s="226"/>
      <c r="J254" s="225">
        <f>ROUND(I254*H254,0)</f>
        <v>0</v>
      </c>
      <c r="K254" s="223" t="s">
        <v>159</v>
      </c>
      <c r="L254" s="72"/>
      <c r="M254" s="227" t="s">
        <v>21</v>
      </c>
      <c r="N254" s="228" t="s">
        <v>42</v>
      </c>
      <c r="O254" s="47"/>
      <c r="P254" s="229">
        <f>O254*H254</f>
        <v>0</v>
      </c>
      <c r="Q254" s="229">
        <v>0.1295</v>
      </c>
      <c r="R254" s="229">
        <f>Q254*H254</f>
        <v>1.64465</v>
      </c>
      <c r="S254" s="229">
        <v>0</v>
      </c>
      <c r="T254" s="230">
        <f>S254*H254</f>
        <v>0</v>
      </c>
      <c r="AR254" s="24" t="s">
        <v>160</v>
      </c>
      <c r="AT254" s="24" t="s">
        <v>155</v>
      </c>
      <c r="AU254" s="24" t="s">
        <v>80</v>
      </c>
      <c r="AY254" s="24" t="s">
        <v>153</v>
      </c>
      <c r="BE254" s="231">
        <f>IF(N254="základní",J254,0)</f>
        <v>0</v>
      </c>
      <c r="BF254" s="231">
        <f>IF(N254="snížená",J254,0)</f>
        <v>0</v>
      </c>
      <c r="BG254" s="231">
        <f>IF(N254="zákl. přenesená",J254,0)</f>
        <v>0</v>
      </c>
      <c r="BH254" s="231">
        <f>IF(N254="sníž. přenesená",J254,0)</f>
        <v>0</v>
      </c>
      <c r="BI254" s="231">
        <f>IF(N254="nulová",J254,0)</f>
        <v>0</v>
      </c>
      <c r="BJ254" s="24" t="s">
        <v>10</v>
      </c>
      <c r="BK254" s="231">
        <f>ROUND(I254*H254,0)</f>
        <v>0</v>
      </c>
      <c r="BL254" s="24" t="s">
        <v>160</v>
      </c>
      <c r="BM254" s="24" t="s">
        <v>416</v>
      </c>
    </row>
    <row r="255" s="1" customFormat="1">
      <c r="B255" s="46"/>
      <c r="C255" s="74"/>
      <c r="D255" s="232" t="s">
        <v>162</v>
      </c>
      <c r="E255" s="74"/>
      <c r="F255" s="233" t="s">
        <v>417</v>
      </c>
      <c r="G255" s="74"/>
      <c r="H255" s="74"/>
      <c r="I255" s="191"/>
      <c r="J255" s="74"/>
      <c r="K255" s="74"/>
      <c r="L255" s="72"/>
      <c r="M255" s="234"/>
      <c r="N255" s="47"/>
      <c r="O255" s="47"/>
      <c r="P255" s="47"/>
      <c r="Q255" s="47"/>
      <c r="R255" s="47"/>
      <c r="S255" s="47"/>
      <c r="T255" s="95"/>
      <c r="AT255" s="24" t="s">
        <v>162</v>
      </c>
      <c r="AU255" s="24" t="s">
        <v>80</v>
      </c>
    </row>
    <row r="256" s="11" customFormat="1">
      <c r="B256" s="235"/>
      <c r="C256" s="236"/>
      <c r="D256" s="232" t="s">
        <v>164</v>
      </c>
      <c r="E256" s="237" t="s">
        <v>21</v>
      </c>
      <c r="F256" s="238" t="s">
        <v>418</v>
      </c>
      <c r="G256" s="236"/>
      <c r="H256" s="239">
        <v>12.699999999999999</v>
      </c>
      <c r="I256" s="240"/>
      <c r="J256" s="236"/>
      <c r="K256" s="236"/>
      <c r="L256" s="241"/>
      <c r="M256" s="242"/>
      <c r="N256" s="243"/>
      <c r="O256" s="243"/>
      <c r="P256" s="243"/>
      <c r="Q256" s="243"/>
      <c r="R256" s="243"/>
      <c r="S256" s="243"/>
      <c r="T256" s="244"/>
      <c r="AT256" s="245" t="s">
        <v>164</v>
      </c>
      <c r="AU256" s="245" t="s">
        <v>80</v>
      </c>
      <c r="AV256" s="11" t="s">
        <v>80</v>
      </c>
      <c r="AW256" s="11" t="s">
        <v>34</v>
      </c>
      <c r="AX256" s="11" t="s">
        <v>10</v>
      </c>
      <c r="AY256" s="245" t="s">
        <v>153</v>
      </c>
    </row>
    <row r="257" s="1" customFormat="1" ht="14.4" customHeight="1">
      <c r="B257" s="46"/>
      <c r="C257" s="268" t="s">
        <v>419</v>
      </c>
      <c r="D257" s="268" t="s">
        <v>232</v>
      </c>
      <c r="E257" s="269" t="s">
        <v>420</v>
      </c>
      <c r="F257" s="270" t="s">
        <v>421</v>
      </c>
      <c r="G257" s="271" t="s">
        <v>240</v>
      </c>
      <c r="H257" s="272">
        <v>26.670000000000002</v>
      </c>
      <c r="I257" s="273"/>
      <c r="J257" s="272">
        <f>ROUND(I257*H257,0)</f>
        <v>0</v>
      </c>
      <c r="K257" s="270" t="s">
        <v>159</v>
      </c>
      <c r="L257" s="274"/>
      <c r="M257" s="275" t="s">
        <v>21</v>
      </c>
      <c r="N257" s="276" t="s">
        <v>42</v>
      </c>
      <c r="O257" s="47"/>
      <c r="P257" s="229">
        <f>O257*H257</f>
        <v>0</v>
      </c>
      <c r="Q257" s="229">
        <v>0.021999999999999999</v>
      </c>
      <c r="R257" s="229">
        <f>Q257*H257</f>
        <v>0.58674000000000004</v>
      </c>
      <c r="S257" s="229">
        <v>0</v>
      </c>
      <c r="T257" s="230">
        <f>S257*H257</f>
        <v>0</v>
      </c>
      <c r="AR257" s="24" t="s">
        <v>218</v>
      </c>
      <c r="AT257" s="24" t="s">
        <v>232</v>
      </c>
      <c r="AU257" s="24" t="s">
        <v>80</v>
      </c>
      <c r="AY257" s="24" t="s">
        <v>153</v>
      </c>
      <c r="BE257" s="231">
        <f>IF(N257="základní",J257,0)</f>
        <v>0</v>
      </c>
      <c r="BF257" s="231">
        <f>IF(N257="snížená",J257,0)</f>
        <v>0</v>
      </c>
      <c r="BG257" s="231">
        <f>IF(N257="zákl. přenesená",J257,0)</f>
        <v>0</v>
      </c>
      <c r="BH257" s="231">
        <f>IF(N257="sníž. přenesená",J257,0)</f>
        <v>0</v>
      </c>
      <c r="BI257" s="231">
        <f>IF(N257="nulová",J257,0)</f>
        <v>0</v>
      </c>
      <c r="BJ257" s="24" t="s">
        <v>10</v>
      </c>
      <c r="BK257" s="231">
        <f>ROUND(I257*H257,0)</f>
        <v>0</v>
      </c>
      <c r="BL257" s="24" t="s">
        <v>160</v>
      </c>
      <c r="BM257" s="24" t="s">
        <v>422</v>
      </c>
    </row>
    <row r="258" s="11" customFormat="1">
      <c r="B258" s="235"/>
      <c r="C258" s="236"/>
      <c r="D258" s="232" t="s">
        <v>164</v>
      </c>
      <c r="E258" s="237" t="s">
        <v>21</v>
      </c>
      <c r="F258" s="238" t="s">
        <v>423</v>
      </c>
      <c r="G258" s="236"/>
      <c r="H258" s="239">
        <v>26.670000000000002</v>
      </c>
      <c r="I258" s="240"/>
      <c r="J258" s="236"/>
      <c r="K258" s="236"/>
      <c r="L258" s="241"/>
      <c r="M258" s="242"/>
      <c r="N258" s="243"/>
      <c r="O258" s="243"/>
      <c r="P258" s="243"/>
      <c r="Q258" s="243"/>
      <c r="R258" s="243"/>
      <c r="S258" s="243"/>
      <c r="T258" s="244"/>
      <c r="AT258" s="245" t="s">
        <v>164</v>
      </c>
      <c r="AU258" s="245" t="s">
        <v>80</v>
      </c>
      <c r="AV258" s="11" t="s">
        <v>80</v>
      </c>
      <c r="AW258" s="11" t="s">
        <v>34</v>
      </c>
      <c r="AX258" s="11" t="s">
        <v>10</v>
      </c>
      <c r="AY258" s="245" t="s">
        <v>153</v>
      </c>
    </row>
    <row r="259" s="1" customFormat="1" ht="22.8" customHeight="1">
      <c r="B259" s="46"/>
      <c r="C259" s="221" t="s">
        <v>424</v>
      </c>
      <c r="D259" s="221" t="s">
        <v>155</v>
      </c>
      <c r="E259" s="222" t="s">
        <v>425</v>
      </c>
      <c r="F259" s="223" t="s">
        <v>426</v>
      </c>
      <c r="G259" s="224" t="s">
        <v>227</v>
      </c>
      <c r="H259" s="225">
        <v>325.13</v>
      </c>
      <c r="I259" s="226"/>
      <c r="J259" s="225">
        <f>ROUND(I259*H259,0)</f>
        <v>0</v>
      </c>
      <c r="K259" s="223" t="s">
        <v>159</v>
      </c>
      <c r="L259" s="72"/>
      <c r="M259" s="227" t="s">
        <v>21</v>
      </c>
      <c r="N259" s="228" t="s">
        <v>42</v>
      </c>
      <c r="O259" s="47"/>
      <c r="P259" s="229">
        <f>O259*H259</f>
        <v>0</v>
      </c>
      <c r="Q259" s="229">
        <v>4.0000000000000003E-05</v>
      </c>
      <c r="R259" s="229">
        <f>Q259*H259</f>
        <v>0.013005200000000002</v>
      </c>
      <c r="S259" s="229">
        <v>0</v>
      </c>
      <c r="T259" s="230">
        <f>S259*H259</f>
        <v>0</v>
      </c>
      <c r="AR259" s="24" t="s">
        <v>160</v>
      </c>
      <c r="AT259" s="24" t="s">
        <v>155</v>
      </c>
      <c r="AU259" s="24" t="s">
        <v>80</v>
      </c>
      <c r="AY259" s="24" t="s">
        <v>153</v>
      </c>
      <c r="BE259" s="231">
        <f>IF(N259="základní",J259,0)</f>
        <v>0</v>
      </c>
      <c r="BF259" s="231">
        <f>IF(N259="snížená",J259,0)</f>
        <v>0</v>
      </c>
      <c r="BG259" s="231">
        <f>IF(N259="zákl. přenesená",J259,0)</f>
        <v>0</v>
      </c>
      <c r="BH259" s="231">
        <f>IF(N259="sníž. přenesená",J259,0)</f>
        <v>0</v>
      </c>
      <c r="BI259" s="231">
        <f>IF(N259="nulová",J259,0)</f>
        <v>0</v>
      </c>
      <c r="BJ259" s="24" t="s">
        <v>10</v>
      </c>
      <c r="BK259" s="231">
        <f>ROUND(I259*H259,0)</f>
        <v>0</v>
      </c>
      <c r="BL259" s="24" t="s">
        <v>160</v>
      </c>
      <c r="BM259" s="24" t="s">
        <v>427</v>
      </c>
    </row>
    <row r="260" s="1" customFormat="1">
      <c r="B260" s="46"/>
      <c r="C260" s="74"/>
      <c r="D260" s="232" t="s">
        <v>162</v>
      </c>
      <c r="E260" s="74"/>
      <c r="F260" s="233" t="s">
        <v>428</v>
      </c>
      <c r="G260" s="74"/>
      <c r="H260" s="74"/>
      <c r="I260" s="191"/>
      <c r="J260" s="74"/>
      <c r="K260" s="74"/>
      <c r="L260" s="72"/>
      <c r="M260" s="234"/>
      <c r="N260" s="47"/>
      <c r="O260" s="47"/>
      <c r="P260" s="47"/>
      <c r="Q260" s="47"/>
      <c r="R260" s="47"/>
      <c r="S260" s="47"/>
      <c r="T260" s="95"/>
      <c r="AT260" s="24" t="s">
        <v>162</v>
      </c>
      <c r="AU260" s="24" t="s">
        <v>80</v>
      </c>
    </row>
    <row r="261" s="11" customFormat="1">
      <c r="B261" s="235"/>
      <c r="C261" s="236"/>
      <c r="D261" s="232" t="s">
        <v>164</v>
      </c>
      <c r="E261" s="237" t="s">
        <v>21</v>
      </c>
      <c r="F261" s="238" t="s">
        <v>429</v>
      </c>
      <c r="G261" s="236"/>
      <c r="H261" s="239">
        <v>301.25</v>
      </c>
      <c r="I261" s="240"/>
      <c r="J261" s="236"/>
      <c r="K261" s="236"/>
      <c r="L261" s="241"/>
      <c r="M261" s="242"/>
      <c r="N261" s="243"/>
      <c r="O261" s="243"/>
      <c r="P261" s="243"/>
      <c r="Q261" s="243"/>
      <c r="R261" s="243"/>
      <c r="S261" s="243"/>
      <c r="T261" s="244"/>
      <c r="AT261" s="245" t="s">
        <v>164</v>
      </c>
      <c r="AU261" s="245" t="s">
        <v>80</v>
      </c>
      <c r="AV261" s="11" t="s">
        <v>80</v>
      </c>
      <c r="AW261" s="11" t="s">
        <v>34</v>
      </c>
      <c r="AX261" s="11" t="s">
        <v>71</v>
      </c>
      <c r="AY261" s="245" t="s">
        <v>153</v>
      </c>
    </row>
    <row r="262" s="11" customFormat="1">
      <c r="B262" s="235"/>
      <c r="C262" s="236"/>
      <c r="D262" s="232" t="s">
        <v>164</v>
      </c>
      <c r="E262" s="237" t="s">
        <v>21</v>
      </c>
      <c r="F262" s="238" t="s">
        <v>430</v>
      </c>
      <c r="G262" s="236"/>
      <c r="H262" s="239">
        <v>23.879999999999999</v>
      </c>
      <c r="I262" s="240"/>
      <c r="J262" s="236"/>
      <c r="K262" s="236"/>
      <c r="L262" s="241"/>
      <c r="M262" s="242"/>
      <c r="N262" s="243"/>
      <c r="O262" s="243"/>
      <c r="P262" s="243"/>
      <c r="Q262" s="243"/>
      <c r="R262" s="243"/>
      <c r="S262" s="243"/>
      <c r="T262" s="244"/>
      <c r="AT262" s="245" t="s">
        <v>164</v>
      </c>
      <c r="AU262" s="245" t="s">
        <v>80</v>
      </c>
      <c r="AV262" s="11" t="s">
        <v>80</v>
      </c>
      <c r="AW262" s="11" t="s">
        <v>34</v>
      </c>
      <c r="AX262" s="11" t="s">
        <v>71</v>
      </c>
      <c r="AY262" s="245" t="s">
        <v>153</v>
      </c>
    </row>
    <row r="263" s="13" customFormat="1">
      <c r="B263" s="256"/>
      <c r="C263" s="257"/>
      <c r="D263" s="232" t="s">
        <v>164</v>
      </c>
      <c r="E263" s="258" t="s">
        <v>21</v>
      </c>
      <c r="F263" s="259" t="s">
        <v>190</v>
      </c>
      <c r="G263" s="257"/>
      <c r="H263" s="260">
        <v>325.13</v>
      </c>
      <c r="I263" s="261"/>
      <c r="J263" s="257"/>
      <c r="K263" s="257"/>
      <c r="L263" s="262"/>
      <c r="M263" s="263"/>
      <c r="N263" s="264"/>
      <c r="O263" s="264"/>
      <c r="P263" s="264"/>
      <c r="Q263" s="264"/>
      <c r="R263" s="264"/>
      <c r="S263" s="264"/>
      <c r="T263" s="265"/>
      <c r="AT263" s="266" t="s">
        <v>164</v>
      </c>
      <c r="AU263" s="266" t="s">
        <v>80</v>
      </c>
      <c r="AV263" s="13" t="s">
        <v>160</v>
      </c>
      <c r="AW263" s="13" t="s">
        <v>34</v>
      </c>
      <c r="AX263" s="13" t="s">
        <v>10</v>
      </c>
      <c r="AY263" s="266" t="s">
        <v>153</v>
      </c>
    </row>
    <row r="264" s="10" customFormat="1" ht="29.88" customHeight="1">
      <c r="B264" s="205"/>
      <c r="C264" s="206"/>
      <c r="D264" s="207" t="s">
        <v>70</v>
      </c>
      <c r="E264" s="219" t="s">
        <v>431</v>
      </c>
      <c r="F264" s="219" t="s">
        <v>432</v>
      </c>
      <c r="G264" s="206"/>
      <c r="H264" s="206"/>
      <c r="I264" s="209"/>
      <c r="J264" s="220">
        <f>BK264</f>
        <v>0</v>
      </c>
      <c r="K264" s="206"/>
      <c r="L264" s="211"/>
      <c r="M264" s="212"/>
      <c r="N264" s="213"/>
      <c r="O264" s="213"/>
      <c r="P264" s="214">
        <f>SUM(P265:P266)</f>
        <v>0</v>
      </c>
      <c r="Q264" s="213"/>
      <c r="R264" s="214">
        <f>SUM(R265:R266)</f>
        <v>0</v>
      </c>
      <c r="S264" s="213"/>
      <c r="T264" s="215">
        <f>SUM(T265:T266)</f>
        <v>0</v>
      </c>
      <c r="AR264" s="216" t="s">
        <v>10</v>
      </c>
      <c r="AT264" s="217" t="s">
        <v>70</v>
      </c>
      <c r="AU264" s="217" t="s">
        <v>10</v>
      </c>
      <c r="AY264" s="216" t="s">
        <v>153</v>
      </c>
      <c r="BK264" s="218">
        <f>SUM(BK265:BK266)</f>
        <v>0</v>
      </c>
    </row>
    <row r="265" s="1" customFormat="1" ht="45.6" customHeight="1">
      <c r="B265" s="46"/>
      <c r="C265" s="221" t="s">
        <v>433</v>
      </c>
      <c r="D265" s="221" t="s">
        <v>155</v>
      </c>
      <c r="E265" s="222" t="s">
        <v>434</v>
      </c>
      <c r="F265" s="223" t="s">
        <v>435</v>
      </c>
      <c r="G265" s="224" t="s">
        <v>282</v>
      </c>
      <c r="H265" s="225">
        <v>220.08000000000001</v>
      </c>
      <c r="I265" s="226"/>
      <c r="J265" s="225">
        <f>ROUND(I265*H265,0)</f>
        <v>0</v>
      </c>
      <c r="K265" s="223" t="s">
        <v>159</v>
      </c>
      <c r="L265" s="72"/>
      <c r="M265" s="227" t="s">
        <v>21</v>
      </c>
      <c r="N265" s="228" t="s">
        <v>42</v>
      </c>
      <c r="O265" s="47"/>
      <c r="P265" s="229">
        <f>O265*H265</f>
        <v>0</v>
      </c>
      <c r="Q265" s="229">
        <v>0</v>
      </c>
      <c r="R265" s="229">
        <f>Q265*H265</f>
        <v>0</v>
      </c>
      <c r="S265" s="229">
        <v>0</v>
      </c>
      <c r="T265" s="230">
        <f>S265*H265</f>
        <v>0</v>
      </c>
      <c r="AR265" s="24" t="s">
        <v>160</v>
      </c>
      <c r="AT265" s="24" t="s">
        <v>155</v>
      </c>
      <c r="AU265" s="24" t="s">
        <v>80</v>
      </c>
      <c r="AY265" s="24" t="s">
        <v>153</v>
      </c>
      <c r="BE265" s="231">
        <f>IF(N265="základní",J265,0)</f>
        <v>0</v>
      </c>
      <c r="BF265" s="231">
        <f>IF(N265="snížená",J265,0)</f>
        <v>0</v>
      </c>
      <c r="BG265" s="231">
        <f>IF(N265="zákl. přenesená",J265,0)</f>
        <v>0</v>
      </c>
      <c r="BH265" s="231">
        <f>IF(N265="sníž. přenesená",J265,0)</f>
        <v>0</v>
      </c>
      <c r="BI265" s="231">
        <f>IF(N265="nulová",J265,0)</f>
        <v>0</v>
      </c>
      <c r="BJ265" s="24" t="s">
        <v>10</v>
      </c>
      <c r="BK265" s="231">
        <f>ROUND(I265*H265,0)</f>
        <v>0</v>
      </c>
      <c r="BL265" s="24" t="s">
        <v>160</v>
      </c>
      <c r="BM265" s="24" t="s">
        <v>436</v>
      </c>
    </row>
    <row r="266" s="1" customFormat="1">
      <c r="B266" s="46"/>
      <c r="C266" s="74"/>
      <c r="D266" s="232" t="s">
        <v>162</v>
      </c>
      <c r="E266" s="74"/>
      <c r="F266" s="233" t="s">
        <v>437</v>
      </c>
      <c r="G266" s="74"/>
      <c r="H266" s="74"/>
      <c r="I266" s="191"/>
      <c r="J266" s="74"/>
      <c r="K266" s="74"/>
      <c r="L266" s="72"/>
      <c r="M266" s="234"/>
      <c r="N266" s="47"/>
      <c r="O266" s="47"/>
      <c r="P266" s="47"/>
      <c r="Q266" s="47"/>
      <c r="R266" s="47"/>
      <c r="S266" s="47"/>
      <c r="T266" s="95"/>
      <c r="AT266" s="24" t="s">
        <v>162</v>
      </c>
      <c r="AU266" s="24" t="s">
        <v>80</v>
      </c>
    </row>
    <row r="267" s="10" customFormat="1" ht="37.44" customHeight="1">
      <c r="B267" s="205"/>
      <c r="C267" s="206"/>
      <c r="D267" s="207" t="s">
        <v>70</v>
      </c>
      <c r="E267" s="208" t="s">
        <v>438</v>
      </c>
      <c r="F267" s="208" t="s">
        <v>439</v>
      </c>
      <c r="G267" s="206"/>
      <c r="H267" s="206"/>
      <c r="I267" s="209"/>
      <c r="J267" s="210">
        <f>BK267</f>
        <v>0</v>
      </c>
      <c r="K267" s="206"/>
      <c r="L267" s="211"/>
      <c r="M267" s="212"/>
      <c r="N267" s="213"/>
      <c r="O267" s="213"/>
      <c r="P267" s="214">
        <f>P268+P295+P368+P411+P458+P483+P488+P498+P519+P539+P548+P690+P713+P854+P867+P886+P925+P938+P953+P960+P973+P984</f>
        <v>0</v>
      </c>
      <c r="Q267" s="213"/>
      <c r="R267" s="214">
        <f>R268+R295+R368+R411+R458+R483+R488+R498+R519+R539+R548+R690+R713+R854+R867+R886+R925+R938+R953+R960+R973+R984</f>
        <v>20.046676899999998</v>
      </c>
      <c r="S267" s="213"/>
      <c r="T267" s="215">
        <f>T268+T295+T368+T411+T458+T483+T488+T498+T519+T539+T548+T690+T713+T854+T867+T886+T925+T938+T953+T960+T973+T984</f>
        <v>0</v>
      </c>
      <c r="AR267" s="216" t="s">
        <v>80</v>
      </c>
      <c r="AT267" s="217" t="s">
        <v>70</v>
      </c>
      <c r="AU267" s="217" t="s">
        <v>71</v>
      </c>
      <c r="AY267" s="216" t="s">
        <v>153</v>
      </c>
      <c r="BK267" s="218">
        <f>BK268+BK295+BK368+BK411+BK458+BK483+BK488+BK498+BK519+BK539+BK548+BK690+BK713+BK854+BK867+BK886+BK925+BK938+BK953+BK960+BK973+BK984</f>
        <v>0</v>
      </c>
    </row>
    <row r="268" s="10" customFormat="1" ht="19.92" customHeight="1">
      <c r="B268" s="205"/>
      <c r="C268" s="206"/>
      <c r="D268" s="207" t="s">
        <v>70</v>
      </c>
      <c r="E268" s="219" t="s">
        <v>440</v>
      </c>
      <c r="F268" s="219" t="s">
        <v>441</v>
      </c>
      <c r="G268" s="206"/>
      <c r="H268" s="206"/>
      <c r="I268" s="209"/>
      <c r="J268" s="220">
        <f>BK268</f>
        <v>0</v>
      </c>
      <c r="K268" s="206"/>
      <c r="L268" s="211"/>
      <c r="M268" s="212"/>
      <c r="N268" s="213"/>
      <c r="O268" s="213"/>
      <c r="P268" s="214">
        <f>SUM(P269:P294)</f>
        <v>0</v>
      </c>
      <c r="Q268" s="213"/>
      <c r="R268" s="214">
        <f>SUM(R269:R294)</f>
        <v>1.333091</v>
      </c>
      <c r="S268" s="213"/>
      <c r="T268" s="215">
        <f>SUM(T269:T294)</f>
        <v>0</v>
      </c>
      <c r="AR268" s="216" t="s">
        <v>80</v>
      </c>
      <c r="AT268" s="217" t="s">
        <v>70</v>
      </c>
      <c r="AU268" s="217" t="s">
        <v>10</v>
      </c>
      <c r="AY268" s="216" t="s">
        <v>153</v>
      </c>
      <c r="BK268" s="218">
        <f>SUM(BK269:BK294)</f>
        <v>0</v>
      </c>
    </row>
    <row r="269" s="1" customFormat="1" ht="22.8" customHeight="1">
      <c r="B269" s="46"/>
      <c r="C269" s="221" t="s">
        <v>442</v>
      </c>
      <c r="D269" s="221" t="s">
        <v>155</v>
      </c>
      <c r="E269" s="222" t="s">
        <v>443</v>
      </c>
      <c r="F269" s="223" t="s">
        <v>444</v>
      </c>
      <c r="G269" s="224" t="s">
        <v>227</v>
      </c>
      <c r="H269" s="225">
        <v>207.09999999999999</v>
      </c>
      <c r="I269" s="226"/>
      <c r="J269" s="225">
        <f>ROUND(I269*H269,0)</f>
        <v>0</v>
      </c>
      <c r="K269" s="223" t="s">
        <v>159</v>
      </c>
      <c r="L269" s="72"/>
      <c r="M269" s="227" t="s">
        <v>21</v>
      </c>
      <c r="N269" s="228" t="s">
        <v>42</v>
      </c>
      <c r="O269" s="47"/>
      <c r="P269" s="229">
        <f>O269*H269</f>
        <v>0</v>
      </c>
      <c r="Q269" s="229">
        <v>0</v>
      </c>
      <c r="R269" s="229">
        <f>Q269*H269</f>
        <v>0</v>
      </c>
      <c r="S269" s="229">
        <v>0</v>
      </c>
      <c r="T269" s="230">
        <f>S269*H269</f>
        <v>0</v>
      </c>
      <c r="AR269" s="24" t="s">
        <v>279</v>
      </c>
      <c r="AT269" s="24" t="s">
        <v>155</v>
      </c>
      <c r="AU269" s="24" t="s">
        <v>80</v>
      </c>
      <c r="AY269" s="24" t="s">
        <v>153</v>
      </c>
      <c r="BE269" s="231">
        <f>IF(N269="základní",J269,0)</f>
        <v>0</v>
      </c>
      <c r="BF269" s="231">
        <f>IF(N269="snížená",J269,0)</f>
        <v>0</v>
      </c>
      <c r="BG269" s="231">
        <f>IF(N269="zákl. přenesená",J269,0)</f>
        <v>0</v>
      </c>
      <c r="BH269" s="231">
        <f>IF(N269="sníž. přenesená",J269,0)</f>
        <v>0</v>
      </c>
      <c r="BI269" s="231">
        <f>IF(N269="nulová",J269,0)</f>
        <v>0</v>
      </c>
      <c r="BJ269" s="24" t="s">
        <v>10</v>
      </c>
      <c r="BK269" s="231">
        <f>ROUND(I269*H269,0)</f>
        <v>0</v>
      </c>
      <c r="BL269" s="24" t="s">
        <v>279</v>
      </c>
      <c r="BM269" s="24" t="s">
        <v>445</v>
      </c>
    </row>
    <row r="270" s="1" customFormat="1">
      <c r="B270" s="46"/>
      <c r="C270" s="74"/>
      <c r="D270" s="232" t="s">
        <v>162</v>
      </c>
      <c r="E270" s="74"/>
      <c r="F270" s="233" t="s">
        <v>446</v>
      </c>
      <c r="G270" s="74"/>
      <c r="H270" s="74"/>
      <c r="I270" s="191"/>
      <c r="J270" s="74"/>
      <c r="K270" s="74"/>
      <c r="L270" s="72"/>
      <c r="M270" s="234"/>
      <c r="N270" s="47"/>
      <c r="O270" s="47"/>
      <c r="P270" s="47"/>
      <c r="Q270" s="47"/>
      <c r="R270" s="47"/>
      <c r="S270" s="47"/>
      <c r="T270" s="95"/>
      <c r="AT270" s="24" t="s">
        <v>162</v>
      </c>
      <c r="AU270" s="24" t="s">
        <v>80</v>
      </c>
    </row>
    <row r="271" s="11" customFormat="1">
      <c r="B271" s="235"/>
      <c r="C271" s="236"/>
      <c r="D271" s="232" t="s">
        <v>164</v>
      </c>
      <c r="E271" s="237" t="s">
        <v>21</v>
      </c>
      <c r="F271" s="238" t="s">
        <v>447</v>
      </c>
      <c r="G271" s="236"/>
      <c r="H271" s="239">
        <v>207.09999999999999</v>
      </c>
      <c r="I271" s="240"/>
      <c r="J271" s="236"/>
      <c r="K271" s="236"/>
      <c r="L271" s="241"/>
      <c r="M271" s="242"/>
      <c r="N271" s="243"/>
      <c r="O271" s="243"/>
      <c r="P271" s="243"/>
      <c r="Q271" s="243"/>
      <c r="R271" s="243"/>
      <c r="S271" s="243"/>
      <c r="T271" s="244"/>
      <c r="AT271" s="245" t="s">
        <v>164</v>
      </c>
      <c r="AU271" s="245" t="s">
        <v>80</v>
      </c>
      <c r="AV271" s="11" t="s">
        <v>80</v>
      </c>
      <c r="AW271" s="11" t="s">
        <v>34</v>
      </c>
      <c r="AX271" s="11" t="s">
        <v>10</v>
      </c>
      <c r="AY271" s="245" t="s">
        <v>153</v>
      </c>
    </row>
    <row r="272" s="1" customFormat="1" ht="14.4" customHeight="1">
      <c r="B272" s="46"/>
      <c r="C272" s="268" t="s">
        <v>448</v>
      </c>
      <c r="D272" s="268" t="s">
        <v>232</v>
      </c>
      <c r="E272" s="269" t="s">
        <v>449</v>
      </c>
      <c r="F272" s="270" t="s">
        <v>450</v>
      </c>
      <c r="G272" s="271" t="s">
        <v>282</v>
      </c>
      <c r="H272" s="272">
        <v>0.059999999999999998</v>
      </c>
      <c r="I272" s="273"/>
      <c r="J272" s="272">
        <f>ROUND(I272*H272,0)</f>
        <v>0</v>
      </c>
      <c r="K272" s="270" t="s">
        <v>159</v>
      </c>
      <c r="L272" s="274"/>
      <c r="M272" s="275" t="s">
        <v>21</v>
      </c>
      <c r="N272" s="276" t="s">
        <v>42</v>
      </c>
      <c r="O272" s="47"/>
      <c r="P272" s="229">
        <f>O272*H272</f>
        <v>0</v>
      </c>
      <c r="Q272" s="229">
        <v>1</v>
      </c>
      <c r="R272" s="229">
        <f>Q272*H272</f>
        <v>0.059999999999999998</v>
      </c>
      <c r="S272" s="229">
        <v>0</v>
      </c>
      <c r="T272" s="230">
        <f>S272*H272</f>
        <v>0</v>
      </c>
      <c r="AR272" s="24" t="s">
        <v>373</v>
      </c>
      <c r="AT272" s="24" t="s">
        <v>232</v>
      </c>
      <c r="AU272" s="24" t="s">
        <v>80</v>
      </c>
      <c r="AY272" s="24" t="s">
        <v>153</v>
      </c>
      <c r="BE272" s="231">
        <f>IF(N272="základní",J272,0)</f>
        <v>0</v>
      </c>
      <c r="BF272" s="231">
        <f>IF(N272="snížená",J272,0)</f>
        <v>0</v>
      </c>
      <c r="BG272" s="231">
        <f>IF(N272="zákl. přenesená",J272,0)</f>
        <v>0</v>
      </c>
      <c r="BH272" s="231">
        <f>IF(N272="sníž. přenesená",J272,0)</f>
        <v>0</v>
      </c>
      <c r="BI272" s="231">
        <f>IF(N272="nulová",J272,0)</f>
        <v>0</v>
      </c>
      <c r="BJ272" s="24" t="s">
        <v>10</v>
      </c>
      <c r="BK272" s="231">
        <f>ROUND(I272*H272,0)</f>
        <v>0</v>
      </c>
      <c r="BL272" s="24" t="s">
        <v>279</v>
      </c>
      <c r="BM272" s="24" t="s">
        <v>451</v>
      </c>
    </row>
    <row r="273" s="11" customFormat="1">
      <c r="B273" s="235"/>
      <c r="C273" s="236"/>
      <c r="D273" s="232" t="s">
        <v>164</v>
      </c>
      <c r="E273" s="236"/>
      <c r="F273" s="238" t="s">
        <v>452</v>
      </c>
      <c r="G273" s="236"/>
      <c r="H273" s="239">
        <v>0.059999999999999998</v>
      </c>
      <c r="I273" s="240"/>
      <c r="J273" s="236"/>
      <c r="K273" s="236"/>
      <c r="L273" s="241"/>
      <c r="M273" s="242"/>
      <c r="N273" s="243"/>
      <c r="O273" s="243"/>
      <c r="P273" s="243"/>
      <c r="Q273" s="243"/>
      <c r="R273" s="243"/>
      <c r="S273" s="243"/>
      <c r="T273" s="244"/>
      <c r="AT273" s="245" t="s">
        <v>164</v>
      </c>
      <c r="AU273" s="245" t="s">
        <v>80</v>
      </c>
      <c r="AV273" s="11" t="s">
        <v>80</v>
      </c>
      <c r="AW273" s="11" t="s">
        <v>6</v>
      </c>
      <c r="AX273" s="11" t="s">
        <v>10</v>
      </c>
      <c r="AY273" s="245" t="s">
        <v>153</v>
      </c>
    </row>
    <row r="274" s="1" customFormat="1" ht="34.2" customHeight="1">
      <c r="B274" s="46"/>
      <c r="C274" s="221" t="s">
        <v>453</v>
      </c>
      <c r="D274" s="221" t="s">
        <v>155</v>
      </c>
      <c r="E274" s="222" t="s">
        <v>454</v>
      </c>
      <c r="F274" s="223" t="s">
        <v>455</v>
      </c>
      <c r="G274" s="224" t="s">
        <v>227</v>
      </c>
      <c r="H274" s="225">
        <v>70.040000000000006</v>
      </c>
      <c r="I274" s="226"/>
      <c r="J274" s="225">
        <f>ROUND(I274*H274,0)</f>
        <v>0</v>
      </c>
      <c r="K274" s="223" t="s">
        <v>159</v>
      </c>
      <c r="L274" s="72"/>
      <c r="M274" s="227" t="s">
        <v>21</v>
      </c>
      <c r="N274" s="228" t="s">
        <v>42</v>
      </c>
      <c r="O274" s="47"/>
      <c r="P274" s="229">
        <f>O274*H274</f>
        <v>0</v>
      </c>
      <c r="Q274" s="229">
        <v>0.001</v>
      </c>
      <c r="R274" s="229">
        <f>Q274*H274</f>
        <v>0.070040000000000005</v>
      </c>
      <c r="S274" s="229">
        <v>0</v>
      </c>
      <c r="T274" s="230">
        <f>S274*H274</f>
        <v>0</v>
      </c>
      <c r="AR274" s="24" t="s">
        <v>279</v>
      </c>
      <c r="AT274" s="24" t="s">
        <v>155</v>
      </c>
      <c r="AU274" s="24" t="s">
        <v>80</v>
      </c>
      <c r="AY274" s="24" t="s">
        <v>153</v>
      </c>
      <c r="BE274" s="231">
        <f>IF(N274="základní",J274,0)</f>
        <v>0</v>
      </c>
      <c r="BF274" s="231">
        <f>IF(N274="snížená",J274,0)</f>
        <v>0</v>
      </c>
      <c r="BG274" s="231">
        <f>IF(N274="zákl. přenesená",J274,0)</f>
        <v>0</v>
      </c>
      <c r="BH274" s="231">
        <f>IF(N274="sníž. přenesená",J274,0)</f>
        <v>0</v>
      </c>
      <c r="BI274" s="231">
        <f>IF(N274="nulová",J274,0)</f>
        <v>0</v>
      </c>
      <c r="BJ274" s="24" t="s">
        <v>10</v>
      </c>
      <c r="BK274" s="231">
        <f>ROUND(I274*H274,0)</f>
        <v>0</v>
      </c>
      <c r="BL274" s="24" t="s">
        <v>279</v>
      </c>
      <c r="BM274" s="24" t="s">
        <v>456</v>
      </c>
    </row>
    <row r="275" s="11" customFormat="1">
      <c r="B275" s="235"/>
      <c r="C275" s="236"/>
      <c r="D275" s="232" t="s">
        <v>164</v>
      </c>
      <c r="E275" s="237" t="s">
        <v>21</v>
      </c>
      <c r="F275" s="238" t="s">
        <v>457</v>
      </c>
      <c r="G275" s="236"/>
      <c r="H275" s="239">
        <v>12.66</v>
      </c>
      <c r="I275" s="240"/>
      <c r="J275" s="236"/>
      <c r="K275" s="236"/>
      <c r="L275" s="241"/>
      <c r="M275" s="242"/>
      <c r="N275" s="243"/>
      <c r="O275" s="243"/>
      <c r="P275" s="243"/>
      <c r="Q275" s="243"/>
      <c r="R275" s="243"/>
      <c r="S275" s="243"/>
      <c r="T275" s="244"/>
      <c r="AT275" s="245" t="s">
        <v>164</v>
      </c>
      <c r="AU275" s="245" t="s">
        <v>80</v>
      </c>
      <c r="AV275" s="11" t="s">
        <v>80</v>
      </c>
      <c r="AW275" s="11" t="s">
        <v>34</v>
      </c>
      <c r="AX275" s="11" t="s">
        <v>71</v>
      </c>
      <c r="AY275" s="245" t="s">
        <v>153</v>
      </c>
    </row>
    <row r="276" s="11" customFormat="1">
      <c r="B276" s="235"/>
      <c r="C276" s="236"/>
      <c r="D276" s="232" t="s">
        <v>164</v>
      </c>
      <c r="E276" s="237" t="s">
        <v>21</v>
      </c>
      <c r="F276" s="238" t="s">
        <v>458</v>
      </c>
      <c r="G276" s="236"/>
      <c r="H276" s="239">
        <v>15.779999999999999</v>
      </c>
      <c r="I276" s="240"/>
      <c r="J276" s="236"/>
      <c r="K276" s="236"/>
      <c r="L276" s="241"/>
      <c r="M276" s="242"/>
      <c r="N276" s="243"/>
      <c r="O276" s="243"/>
      <c r="P276" s="243"/>
      <c r="Q276" s="243"/>
      <c r="R276" s="243"/>
      <c r="S276" s="243"/>
      <c r="T276" s="244"/>
      <c r="AT276" s="245" t="s">
        <v>164</v>
      </c>
      <c r="AU276" s="245" t="s">
        <v>80</v>
      </c>
      <c r="AV276" s="11" t="s">
        <v>80</v>
      </c>
      <c r="AW276" s="11" t="s">
        <v>34</v>
      </c>
      <c r="AX276" s="11" t="s">
        <v>71</v>
      </c>
      <c r="AY276" s="245" t="s">
        <v>153</v>
      </c>
    </row>
    <row r="277" s="11" customFormat="1">
      <c r="B277" s="235"/>
      <c r="C277" s="236"/>
      <c r="D277" s="232" t="s">
        <v>164</v>
      </c>
      <c r="E277" s="237" t="s">
        <v>21</v>
      </c>
      <c r="F277" s="238" t="s">
        <v>459</v>
      </c>
      <c r="G277" s="236"/>
      <c r="H277" s="239">
        <v>8.8000000000000007</v>
      </c>
      <c r="I277" s="240"/>
      <c r="J277" s="236"/>
      <c r="K277" s="236"/>
      <c r="L277" s="241"/>
      <c r="M277" s="242"/>
      <c r="N277" s="243"/>
      <c r="O277" s="243"/>
      <c r="P277" s="243"/>
      <c r="Q277" s="243"/>
      <c r="R277" s="243"/>
      <c r="S277" s="243"/>
      <c r="T277" s="244"/>
      <c r="AT277" s="245" t="s">
        <v>164</v>
      </c>
      <c r="AU277" s="245" t="s">
        <v>80</v>
      </c>
      <c r="AV277" s="11" t="s">
        <v>80</v>
      </c>
      <c r="AW277" s="11" t="s">
        <v>34</v>
      </c>
      <c r="AX277" s="11" t="s">
        <v>71</v>
      </c>
      <c r="AY277" s="245" t="s">
        <v>153</v>
      </c>
    </row>
    <row r="278" s="11" customFormat="1">
      <c r="B278" s="235"/>
      <c r="C278" s="236"/>
      <c r="D278" s="232" t="s">
        <v>164</v>
      </c>
      <c r="E278" s="237" t="s">
        <v>21</v>
      </c>
      <c r="F278" s="238" t="s">
        <v>460</v>
      </c>
      <c r="G278" s="236"/>
      <c r="H278" s="239">
        <v>16.100000000000001</v>
      </c>
      <c r="I278" s="240"/>
      <c r="J278" s="236"/>
      <c r="K278" s="236"/>
      <c r="L278" s="241"/>
      <c r="M278" s="242"/>
      <c r="N278" s="243"/>
      <c r="O278" s="243"/>
      <c r="P278" s="243"/>
      <c r="Q278" s="243"/>
      <c r="R278" s="243"/>
      <c r="S278" s="243"/>
      <c r="T278" s="244"/>
      <c r="AT278" s="245" t="s">
        <v>164</v>
      </c>
      <c r="AU278" s="245" t="s">
        <v>80</v>
      </c>
      <c r="AV278" s="11" t="s">
        <v>80</v>
      </c>
      <c r="AW278" s="11" t="s">
        <v>34</v>
      </c>
      <c r="AX278" s="11" t="s">
        <v>71</v>
      </c>
      <c r="AY278" s="245" t="s">
        <v>153</v>
      </c>
    </row>
    <row r="279" s="11" customFormat="1">
      <c r="B279" s="235"/>
      <c r="C279" s="236"/>
      <c r="D279" s="232" t="s">
        <v>164</v>
      </c>
      <c r="E279" s="237" t="s">
        <v>21</v>
      </c>
      <c r="F279" s="238" t="s">
        <v>461</v>
      </c>
      <c r="G279" s="236"/>
      <c r="H279" s="239">
        <v>16.699999999999999</v>
      </c>
      <c r="I279" s="240"/>
      <c r="J279" s="236"/>
      <c r="K279" s="236"/>
      <c r="L279" s="241"/>
      <c r="M279" s="242"/>
      <c r="N279" s="243"/>
      <c r="O279" s="243"/>
      <c r="P279" s="243"/>
      <c r="Q279" s="243"/>
      <c r="R279" s="243"/>
      <c r="S279" s="243"/>
      <c r="T279" s="244"/>
      <c r="AT279" s="245" t="s">
        <v>164</v>
      </c>
      <c r="AU279" s="245" t="s">
        <v>80</v>
      </c>
      <c r="AV279" s="11" t="s">
        <v>80</v>
      </c>
      <c r="AW279" s="11" t="s">
        <v>34</v>
      </c>
      <c r="AX279" s="11" t="s">
        <v>71</v>
      </c>
      <c r="AY279" s="245" t="s">
        <v>153</v>
      </c>
    </row>
    <row r="280" s="13" customFormat="1">
      <c r="B280" s="256"/>
      <c r="C280" s="257"/>
      <c r="D280" s="232" t="s">
        <v>164</v>
      </c>
      <c r="E280" s="258" t="s">
        <v>21</v>
      </c>
      <c r="F280" s="259" t="s">
        <v>190</v>
      </c>
      <c r="G280" s="257"/>
      <c r="H280" s="260">
        <v>70.040000000000006</v>
      </c>
      <c r="I280" s="261"/>
      <c r="J280" s="257"/>
      <c r="K280" s="257"/>
      <c r="L280" s="262"/>
      <c r="M280" s="263"/>
      <c r="N280" s="264"/>
      <c r="O280" s="264"/>
      <c r="P280" s="264"/>
      <c r="Q280" s="264"/>
      <c r="R280" s="264"/>
      <c r="S280" s="264"/>
      <c r="T280" s="265"/>
      <c r="AT280" s="266" t="s">
        <v>164</v>
      </c>
      <c r="AU280" s="266" t="s">
        <v>80</v>
      </c>
      <c r="AV280" s="13" t="s">
        <v>160</v>
      </c>
      <c r="AW280" s="13" t="s">
        <v>34</v>
      </c>
      <c r="AX280" s="13" t="s">
        <v>10</v>
      </c>
      <c r="AY280" s="266" t="s">
        <v>153</v>
      </c>
    </row>
    <row r="281" s="1" customFormat="1" ht="22.8" customHeight="1">
      <c r="B281" s="46"/>
      <c r="C281" s="221" t="s">
        <v>462</v>
      </c>
      <c r="D281" s="221" t="s">
        <v>155</v>
      </c>
      <c r="E281" s="222" t="s">
        <v>463</v>
      </c>
      <c r="F281" s="223" t="s">
        <v>464</v>
      </c>
      <c r="G281" s="224" t="s">
        <v>227</v>
      </c>
      <c r="H281" s="225">
        <v>24.02</v>
      </c>
      <c r="I281" s="226"/>
      <c r="J281" s="225">
        <f>ROUND(I281*H281,0)</f>
        <v>0</v>
      </c>
      <c r="K281" s="223" t="s">
        <v>21</v>
      </c>
      <c r="L281" s="72"/>
      <c r="M281" s="227" t="s">
        <v>21</v>
      </c>
      <c r="N281" s="228" t="s">
        <v>42</v>
      </c>
      <c r="O281" s="47"/>
      <c r="P281" s="229">
        <f>O281*H281</f>
        <v>0</v>
      </c>
      <c r="Q281" s="229">
        <v>0.0040000000000000001</v>
      </c>
      <c r="R281" s="229">
        <f>Q281*H281</f>
        <v>0.096079999999999999</v>
      </c>
      <c r="S281" s="229">
        <v>0</v>
      </c>
      <c r="T281" s="230">
        <f>S281*H281</f>
        <v>0</v>
      </c>
      <c r="AR281" s="24" t="s">
        <v>279</v>
      </c>
      <c r="AT281" s="24" t="s">
        <v>155</v>
      </c>
      <c r="AU281" s="24" t="s">
        <v>80</v>
      </c>
      <c r="AY281" s="24" t="s">
        <v>153</v>
      </c>
      <c r="BE281" s="231">
        <f>IF(N281="základní",J281,0)</f>
        <v>0</v>
      </c>
      <c r="BF281" s="231">
        <f>IF(N281="snížená",J281,0)</f>
        <v>0</v>
      </c>
      <c r="BG281" s="231">
        <f>IF(N281="zákl. přenesená",J281,0)</f>
        <v>0</v>
      </c>
      <c r="BH281" s="231">
        <f>IF(N281="sníž. přenesená",J281,0)</f>
        <v>0</v>
      </c>
      <c r="BI281" s="231">
        <f>IF(N281="nulová",J281,0)</f>
        <v>0</v>
      </c>
      <c r="BJ281" s="24" t="s">
        <v>10</v>
      </c>
      <c r="BK281" s="231">
        <f>ROUND(I281*H281,0)</f>
        <v>0</v>
      </c>
      <c r="BL281" s="24" t="s">
        <v>279</v>
      </c>
      <c r="BM281" s="24" t="s">
        <v>465</v>
      </c>
    </row>
    <row r="282" s="11" customFormat="1">
      <c r="B282" s="235"/>
      <c r="C282" s="236"/>
      <c r="D282" s="232" t="s">
        <v>164</v>
      </c>
      <c r="E282" s="237" t="s">
        <v>21</v>
      </c>
      <c r="F282" s="238" t="s">
        <v>466</v>
      </c>
      <c r="G282" s="236"/>
      <c r="H282" s="239">
        <v>4</v>
      </c>
      <c r="I282" s="240"/>
      <c r="J282" s="236"/>
      <c r="K282" s="236"/>
      <c r="L282" s="241"/>
      <c r="M282" s="242"/>
      <c r="N282" s="243"/>
      <c r="O282" s="243"/>
      <c r="P282" s="243"/>
      <c r="Q282" s="243"/>
      <c r="R282" s="243"/>
      <c r="S282" s="243"/>
      <c r="T282" s="244"/>
      <c r="AT282" s="245" t="s">
        <v>164</v>
      </c>
      <c r="AU282" s="245" t="s">
        <v>80</v>
      </c>
      <c r="AV282" s="11" t="s">
        <v>80</v>
      </c>
      <c r="AW282" s="11" t="s">
        <v>34</v>
      </c>
      <c r="AX282" s="11" t="s">
        <v>71</v>
      </c>
      <c r="AY282" s="245" t="s">
        <v>153</v>
      </c>
    </row>
    <row r="283" s="11" customFormat="1">
      <c r="B283" s="235"/>
      <c r="C283" s="236"/>
      <c r="D283" s="232" t="s">
        <v>164</v>
      </c>
      <c r="E283" s="237" t="s">
        <v>21</v>
      </c>
      <c r="F283" s="238" t="s">
        <v>467</v>
      </c>
      <c r="G283" s="236"/>
      <c r="H283" s="239">
        <v>5.5700000000000003</v>
      </c>
      <c r="I283" s="240"/>
      <c r="J283" s="236"/>
      <c r="K283" s="236"/>
      <c r="L283" s="241"/>
      <c r="M283" s="242"/>
      <c r="N283" s="243"/>
      <c r="O283" s="243"/>
      <c r="P283" s="243"/>
      <c r="Q283" s="243"/>
      <c r="R283" s="243"/>
      <c r="S283" s="243"/>
      <c r="T283" s="244"/>
      <c r="AT283" s="245" t="s">
        <v>164</v>
      </c>
      <c r="AU283" s="245" t="s">
        <v>80</v>
      </c>
      <c r="AV283" s="11" t="s">
        <v>80</v>
      </c>
      <c r="AW283" s="11" t="s">
        <v>34</v>
      </c>
      <c r="AX283" s="11" t="s">
        <v>71</v>
      </c>
      <c r="AY283" s="245" t="s">
        <v>153</v>
      </c>
    </row>
    <row r="284" s="11" customFormat="1">
      <c r="B284" s="235"/>
      <c r="C284" s="236"/>
      <c r="D284" s="232" t="s">
        <v>164</v>
      </c>
      <c r="E284" s="237" t="s">
        <v>21</v>
      </c>
      <c r="F284" s="238" t="s">
        <v>468</v>
      </c>
      <c r="G284" s="236"/>
      <c r="H284" s="239">
        <v>2.3100000000000001</v>
      </c>
      <c r="I284" s="240"/>
      <c r="J284" s="236"/>
      <c r="K284" s="236"/>
      <c r="L284" s="241"/>
      <c r="M284" s="242"/>
      <c r="N284" s="243"/>
      <c r="O284" s="243"/>
      <c r="P284" s="243"/>
      <c r="Q284" s="243"/>
      <c r="R284" s="243"/>
      <c r="S284" s="243"/>
      <c r="T284" s="244"/>
      <c r="AT284" s="245" t="s">
        <v>164</v>
      </c>
      <c r="AU284" s="245" t="s">
        <v>80</v>
      </c>
      <c r="AV284" s="11" t="s">
        <v>80</v>
      </c>
      <c r="AW284" s="11" t="s">
        <v>34</v>
      </c>
      <c r="AX284" s="11" t="s">
        <v>71</v>
      </c>
      <c r="AY284" s="245" t="s">
        <v>153</v>
      </c>
    </row>
    <row r="285" s="11" customFormat="1">
      <c r="B285" s="235"/>
      <c r="C285" s="236"/>
      <c r="D285" s="232" t="s">
        <v>164</v>
      </c>
      <c r="E285" s="237" t="s">
        <v>21</v>
      </c>
      <c r="F285" s="238" t="s">
        <v>469</v>
      </c>
      <c r="G285" s="236"/>
      <c r="H285" s="239">
        <v>6.1299999999999999</v>
      </c>
      <c r="I285" s="240"/>
      <c r="J285" s="236"/>
      <c r="K285" s="236"/>
      <c r="L285" s="241"/>
      <c r="M285" s="242"/>
      <c r="N285" s="243"/>
      <c r="O285" s="243"/>
      <c r="P285" s="243"/>
      <c r="Q285" s="243"/>
      <c r="R285" s="243"/>
      <c r="S285" s="243"/>
      <c r="T285" s="244"/>
      <c r="AT285" s="245" t="s">
        <v>164</v>
      </c>
      <c r="AU285" s="245" t="s">
        <v>80</v>
      </c>
      <c r="AV285" s="11" t="s">
        <v>80</v>
      </c>
      <c r="AW285" s="11" t="s">
        <v>34</v>
      </c>
      <c r="AX285" s="11" t="s">
        <v>71</v>
      </c>
      <c r="AY285" s="245" t="s">
        <v>153</v>
      </c>
    </row>
    <row r="286" s="11" customFormat="1">
      <c r="B286" s="235"/>
      <c r="C286" s="236"/>
      <c r="D286" s="232" t="s">
        <v>164</v>
      </c>
      <c r="E286" s="237" t="s">
        <v>21</v>
      </c>
      <c r="F286" s="238" t="s">
        <v>470</v>
      </c>
      <c r="G286" s="236"/>
      <c r="H286" s="239">
        <v>6.0099999999999998</v>
      </c>
      <c r="I286" s="240"/>
      <c r="J286" s="236"/>
      <c r="K286" s="236"/>
      <c r="L286" s="241"/>
      <c r="M286" s="242"/>
      <c r="N286" s="243"/>
      <c r="O286" s="243"/>
      <c r="P286" s="243"/>
      <c r="Q286" s="243"/>
      <c r="R286" s="243"/>
      <c r="S286" s="243"/>
      <c r="T286" s="244"/>
      <c r="AT286" s="245" t="s">
        <v>164</v>
      </c>
      <c r="AU286" s="245" t="s">
        <v>80</v>
      </c>
      <c r="AV286" s="11" t="s">
        <v>80</v>
      </c>
      <c r="AW286" s="11" t="s">
        <v>34</v>
      </c>
      <c r="AX286" s="11" t="s">
        <v>71</v>
      </c>
      <c r="AY286" s="245" t="s">
        <v>153</v>
      </c>
    </row>
    <row r="287" s="13" customFormat="1">
      <c r="B287" s="256"/>
      <c r="C287" s="257"/>
      <c r="D287" s="232" t="s">
        <v>164</v>
      </c>
      <c r="E287" s="258" t="s">
        <v>21</v>
      </c>
      <c r="F287" s="259" t="s">
        <v>190</v>
      </c>
      <c r="G287" s="257"/>
      <c r="H287" s="260">
        <v>24.02</v>
      </c>
      <c r="I287" s="261"/>
      <c r="J287" s="257"/>
      <c r="K287" s="257"/>
      <c r="L287" s="262"/>
      <c r="M287" s="263"/>
      <c r="N287" s="264"/>
      <c r="O287" s="264"/>
      <c r="P287" s="264"/>
      <c r="Q287" s="264"/>
      <c r="R287" s="264"/>
      <c r="S287" s="264"/>
      <c r="T287" s="265"/>
      <c r="AT287" s="266" t="s">
        <v>164</v>
      </c>
      <c r="AU287" s="266" t="s">
        <v>80</v>
      </c>
      <c r="AV287" s="13" t="s">
        <v>160</v>
      </c>
      <c r="AW287" s="13" t="s">
        <v>34</v>
      </c>
      <c r="AX287" s="13" t="s">
        <v>10</v>
      </c>
      <c r="AY287" s="266" t="s">
        <v>153</v>
      </c>
    </row>
    <row r="288" s="1" customFormat="1" ht="22.8" customHeight="1">
      <c r="B288" s="46"/>
      <c r="C288" s="221" t="s">
        <v>471</v>
      </c>
      <c r="D288" s="221" t="s">
        <v>155</v>
      </c>
      <c r="E288" s="222" t="s">
        <v>472</v>
      </c>
      <c r="F288" s="223" t="s">
        <v>473</v>
      </c>
      <c r="G288" s="224" t="s">
        <v>227</v>
      </c>
      <c r="H288" s="225">
        <v>207.09999999999999</v>
      </c>
      <c r="I288" s="226"/>
      <c r="J288" s="225">
        <f>ROUND(I288*H288,0)</f>
        <v>0</v>
      </c>
      <c r="K288" s="223" t="s">
        <v>159</v>
      </c>
      <c r="L288" s="72"/>
      <c r="M288" s="227" t="s">
        <v>21</v>
      </c>
      <c r="N288" s="228" t="s">
        <v>42</v>
      </c>
      <c r="O288" s="47"/>
      <c r="P288" s="229">
        <f>O288*H288</f>
        <v>0</v>
      </c>
      <c r="Q288" s="229">
        <v>0.00040000000000000002</v>
      </c>
      <c r="R288" s="229">
        <f>Q288*H288</f>
        <v>0.082839999999999997</v>
      </c>
      <c r="S288" s="229">
        <v>0</v>
      </c>
      <c r="T288" s="230">
        <f>S288*H288</f>
        <v>0</v>
      </c>
      <c r="AR288" s="24" t="s">
        <v>279</v>
      </c>
      <c r="AT288" s="24" t="s">
        <v>155</v>
      </c>
      <c r="AU288" s="24" t="s">
        <v>80</v>
      </c>
      <c r="AY288" s="24" t="s">
        <v>153</v>
      </c>
      <c r="BE288" s="231">
        <f>IF(N288="základní",J288,0)</f>
        <v>0</v>
      </c>
      <c r="BF288" s="231">
        <f>IF(N288="snížená",J288,0)</f>
        <v>0</v>
      </c>
      <c r="BG288" s="231">
        <f>IF(N288="zákl. přenesená",J288,0)</f>
        <v>0</v>
      </c>
      <c r="BH288" s="231">
        <f>IF(N288="sníž. přenesená",J288,0)</f>
        <v>0</v>
      </c>
      <c r="BI288" s="231">
        <f>IF(N288="nulová",J288,0)</f>
        <v>0</v>
      </c>
      <c r="BJ288" s="24" t="s">
        <v>10</v>
      </c>
      <c r="BK288" s="231">
        <f>ROUND(I288*H288,0)</f>
        <v>0</v>
      </c>
      <c r="BL288" s="24" t="s">
        <v>279</v>
      </c>
      <c r="BM288" s="24" t="s">
        <v>474</v>
      </c>
    </row>
    <row r="289" s="1" customFormat="1">
      <c r="B289" s="46"/>
      <c r="C289" s="74"/>
      <c r="D289" s="232" t="s">
        <v>162</v>
      </c>
      <c r="E289" s="74"/>
      <c r="F289" s="233" t="s">
        <v>475</v>
      </c>
      <c r="G289" s="74"/>
      <c r="H289" s="74"/>
      <c r="I289" s="191"/>
      <c r="J289" s="74"/>
      <c r="K289" s="74"/>
      <c r="L289" s="72"/>
      <c r="M289" s="234"/>
      <c r="N289" s="47"/>
      <c r="O289" s="47"/>
      <c r="P289" s="47"/>
      <c r="Q289" s="47"/>
      <c r="R289" s="47"/>
      <c r="S289" s="47"/>
      <c r="T289" s="95"/>
      <c r="AT289" s="24" t="s">
        <v>162</v>
      </c>
      <c r="AU289" s="24" t="s">
        <v>80</v>
      </c>
    </row>
    <row r="290" s="1" customFormat="1" ht="22.8" customHeight="1">
      <c r="B290" s="46"/>
      <c r="C290" s="268" t="s">
        <v>476</v>
      </c>
      <c r="D290" s="268" t="s">
        <v>232</v>
      </c>
      <c r="E290" s="269" t="s">
        <v>477</v>
      </c>
      <c r="F290" s="270" t="s">
        <v>478</v>
      </c>
      <c r="G290" s="271" t="s">
        <v>227</v>
      </c>
      <c r="H290" s="272">
        <v>238.16999999999999</v>
      </c>
      <c r="I290" s="273"/>
      <c r="J290" s="272">
        <f>ROUND(I290*H290,0)</f>
        <v>0</v>
      </c>
      <c r="K290" s="270" t="s">
        <v>159</v>
      </c>
      <c r="L290" s="274"/>
      <c r="M290" s="275" t="s">
        <v>21</v>
      </c>
      <c r="N290" s="276" t="s">
        <v>42</v>
      </c>
      <c r="O290" s="47"/>
      <c r="P290" s="229">
        <f>O290*H290</f>
        <v>0</v>
      </c>
      <c r="Q290" s="229">
        <v>0.0043</v>
      </c>
      <c r="R290" s="229">
        <f>Q290*H290</f>
        <v>1.0241309999999999</v>
      </c>
      <c r="S290" s="229">
        <v>0</v>
      </c>
      <c r="T290" s="230">
        <f>S290*H290</f>
        <v>0</v>
      </c>
      <c r="AR290" s="24" t="s">
        <v>373</v>
      </c>
      <c r="AT290" s="24" t="s">
        <v>232</v>
      </c>
      <c r="AU290" s="24" t="s">
        <v>80</v>
      </c>
      <c r="AY290" s="24" t="s">
        <v>153</v>
      </c>
      <c r="BE290" s="231">
        <f>IF(N290="základní",J290,0)</f>
        <v>0</v>
      </c>
      <c r="BF290" s="231">
        <f>IF(N290="snížená",J290,0)</f>
        <v>0</v>
      </c>
      <c r="BG290" s="231">
        <f>IF(N290="zákl. přenesená",J290,0)</f>
        <v>0</v>
      </c>
      <c r="BH290" s="231">
        <f>IF(N290="sníž. přenesená",J290,0)</f>
        <v>0</v>
      </c>
      <c r="BI290" s="231">
        <f>IF(N290="nulová",J290,0)</f>
        <v>0</v>
      </c>
      <c r="BJ290" s="24" t="s">
        <v>10</v>
      </c>
      <c r="BK290" s="231">
        <f>ROUND(I290*H290,0)</f>
        <v>0</v>
      </c>
      <c r="BL290" s="24" t="s">
        <v>279</v>
      </c>
      <c r="BM290" s="24" t="s">
        <v>479</v>
      </c>
    </row>
    <row r="291" s="11" customFormat="1">
      <c r="B291" s="235"/>
      <c r="C291" s="236"/>
      <c r="D291" s="232" t="s">
        <v>164</v>
      </c>
      <c r="E291" s="237" t="s">
        <v>21</v>
      </c>
      <c r="F291" s="238" t="s">
        <v>480</v>
      </c>
      <c r="G291" s="236"/>
      <c r="H291" s="239">
        <v>207.09999999999999</v>
      </c>
      <c r="I291" s="240"/>
      <c r="J291" s="236"/>
      <c r="K291" s="236"/>
      <c r="L291" s="241"/>
      <c r="M291" s="242"/>
      <c r="N291" s="243"/>
      <c r="O291" s="243"/>
      <c r="P291" s="243"/>
      <c r="Q291" s="243"/>
      <c r="R291" s="243"/>
      <c r="S291" s="243"/>
      <c r="T291" s="244"/>
      <c r="AT291" s="245" t="s">
        <v>164</v>
      </c>
      <c r="AU291" s="245" t="s">
        <v>80</v>
      </c>
      <c r="AV291" s="11" t="s">
        <v>80</v>
      </c>
      <c r="AW291" s="11" t="s">
        <v>34</v>
      </c>
      <c r="AX291" s="11" t="s">
        <v>10</v>
      </c>
      <c r="AY291" s="245" t="s">
        <v>153</v>
      </c>
    </row>
    <row r="292" s="11" customFormat="1">
      <c r="B292" s="235"/>
      <c r="C292" s="236"/>
      <c r="D292" s="232" t="s">
        <v>164</v>
      </c>
      <c r="E292" s="236"/>
      <c r="F292" s="238" t="s">
        <v>481</v>
      </c>
      <c r="G292" s="236"/>
      <c r="H292" s="239">
        <v>238.16999999999999</v>
      </c>
      <c r="I292" s="240"/>
      <c r="J292" s="236"/>
      <c r="K292" s="236"/>
      <c r="L292" s="241"/>
      <c r="M292" s="242"/>
      <c r="N292" s="243"/>
      <c r="O292" s="243"/>
      <c r="P292" s="243"/>
      <c r="Q292" s="243"/>
      <c r="R292" s="243"/>
      <c r="S292" s="243"/>
      <c r="T292" s="244"/>
      <c r="AT292" s="245" t="s">
        <v>164</v>
      </c>
      <c r="AU292" s="245" t="s">
        <v>80</v>
      </c>
      <c r="AV292" s="11" t="s">
        <v>80</v>
      </c>
      <c r="AW292" s="11" t="s">
        <v>6</v>
      </c>
      <c r="AX292" s="11" t="s">
        <v>10</v>
      </c>
      <c r="AY292" s="245" t="s">
        <v>153</v>
      </c>
    </row>
    <row r="293" s="1" customFormat="1" ht="34.2" customHeight="1">
      <c r="B293" s="46"/>
      <c r="C293" s="221" t="s">
        <v>482</v>
      </c>
      <c r="D293" s="221" t="s">
        <v>155</v>
      </c>
      <c r="E293" s="222" t="s">
        <v>483</v>
      </c>
      <c r="F293" s="223" t="s">
        <v>484</v>
      </c>
      <c r="G293" s="224" t="s">
        <v>485</v>
      </c>
      <c r="H293" s="226"/>
      <c r="I293" s="226"/>
      <c r="J293" s="225">
        <f>ROUND(I293*H293,0)</f>
        <v>0</v>
      </c>
      <c r="K293" s="223" t="s">
        <v>159</v>
      </c>
      <c r="L293" s="72"/>
      <c r="M293" s="227" t="s">
        <v>21</v>
      </c>
      <c r="N293" s="228" t="s">
        <v>42</v>
      </c>
      <c r="O293" s="47"/>
      <c r="P293" s="229">
        <f>O293*H293</f>
        <v>0</v>
      </c>
      <c r="Q293" s="229">
        <v>0</v>
      </c>
      <c r="R293" s="229">
        <f>Q293*H293</f>
        <v>0</v>
      </c>
      <c r="S293" s="229">
        <v>0</v>
      </c>
      <c r="T293" s="230">
        <f>S293*H293</f>
        <v>0</v>
      </c>
      <c r="AR293" s="24" t="s">
        <v>279</v>
      </c>
      <c r="AT293" s="24" t="s">
        <v>155</v>
      </c>
      <c r="AU293" s="24" t="s">
        <v>80</v>
      </c>
      <c r="AY293" s="24" t="s">
        <v>153</v>
      </c>
      <c r="BE293" s="231">
        <f>IF(N293="základní",J293,0)</f>
        <v>0</v>
      </c>
      <c r="BF293" s="231">
        <f>IF(N293="snížená",J293,0)</f>
        <v>0</v>
      </c>
      <c r="BG293" s="231">
        <f>IF(N293="zákl. přenesená",J293,0)</f>
        <v>0</v>
      </c>
      <c r="BH293" s="231">
        <f>IF(N293="sníž. přenesená",J293,0)</f>
        <v>0</v>
      </c>
      <c r="BI293" s="231">
        <f>IF(N293="nulová",J293,0)</f>
        <v>0</v>
      </c>
      <c r="BJ293" s="24" t="s">
        <v>10</v>
      </c>
      <c r="BK293" s="231">
        <f>ROUND(I293*H293,0)</f>
        <v>0</v>
      </c>
      <c r="BL293" s="24" t="s">
        <v>279</v>
      </c>
      <c r="BM293" s="24" t="s">
        <v>486</v>
      </c>
    </row>
    <row r="294" s="1" customFormat="1">
      <c r="B294" s="46"/>
      <c r="C294" s="74"/>
      <c r="D294" s="232" t="s">
        <v>162</v>
      </c>
      <c r="E294" s="74"/>
      <c r="F294" s="233" t="s">
        <v>487</v>
      </c>
      <c r="G294" s="74"/>
      <c r="H294" s="74"/>
      <c r="I294" s="191"/>
      <c r="J294" s="74"/>
      <c r="K294" s="74"/>
      <c r="L294" s="72"/>
      <c r="M294" s="234"/>
      <c r="N294" s="47"/>
      <c r="O294" s="47"/>
      <c r="P294" s="47"/>
      <c r="Q294" s="47"/>
      <c r="R294" s="47"/>
      <c r="S294" s="47"/>
      <c r="T294" s="95"/>
      <c r="AT294" s="24" t="s">
        <v>162</v>
      </c>
      <c r="AU294" s="24" t="s">
        <v>80</v>
      </c>
    </row>
    <row r="295" s="10" customFormat="1" ht="29.88" customHeight="1">
      <c r="B295" s="205"/>
      <c r="C295" s="206"/>
      <c r="D295" s="207" t="s">
        <v>70</v>
      </c>
      <c r="E295" s="219" t="s">
        <v>488</v>
      </c>
      <c r="F295" s="219" t="s">
        <v>489</v>
      </c>
      <c r="G295" s="206"/>
      <c r="H295" s="206"/>
      <c r="I295" s="209"/>
      <c r="J295" s="220">
        <f>BK295</f>
        <v>0</v>
      </c>
      <c r="K295" s="206"/>
      <c r="L295" s="211"/>
      <c r="M295" s="212"/>
      <c r="N295" s="213"/>
      <c r="O295" s="213"/>
      <c r="P295" s="214">
        <f>SUM(P296:P367)</f>
        <v>0</v>
      </c>
      <c r="Q295" s="213"/>
      <c r="R295" s="214">
        <f>SUM(R296:R367)</f>
        <v>0.81963000000000008</v>
      </c>
      <c r="S295" s="213"/>
      <c r="T295" s="215">
        <f>SUM(T296:T367)</f>
        <v>0</v>
      </c>
      <c r="AR295" s="216" t="s">
        <v>80</v>
      </c>
      <c r="AT295" s="217" t="s">
        <v>70</v>
      </c>
      <c r="AU295" s="217" t="s">
        <v>10</v>
      </c>
      <c r="AY295" s="216" t="s">
        <v>153</v>
      </c>
      <c r="BK295" s="218">
        <f>SUM(BK296:BK367)</f>
        <v>0</v>
      </c>
    </row>
    <row r="296" s="1" customFormat="1" ht="34.2" customHeight="1">
      <c r="B296" s="46"/>
      <c r="C296" s="221" t="s">
        <v>490</v>
      </c>
      <c r="D296" s="221" t="s">
        <v>155</v>
      </c>
      <c r="E296" s="222" t="s">
        <v>491</v>
      </c>
      <c r="F296" s="223" t="s">
        <v>492</v>
      </c>
      <c r="G296" s="224" t="s">
        <v>227</v>
      </c>
      <c r="H296" s="225">
        <v>19.489999999999998</v>
      </c>
      <c r="I296" s="226"/>
      <c r="J296" s="225">
        <f>ROUND(I296*H296,0)</f>
        <v>0</v>
      </c>
      <c r="K296" s="223" t="s">
        <v>159</v>
      </c>
      <c r="L296" s="72"/>
      <c r="M296" s="227" t="s">
        <v>21</v>
      </c>
      <c r="N296" s="228" t="s">
        <v>42</v>
      </c>
      <c r="O296" s="47"/>
      <c r="P296" s="229">
        <f>O296*H296</f>
        <v>0</v>
      </c>
      <c r="Q296" s="229">
        <v>0.00029999999999999997</v>
      </c>
      <c r="R296" s="229">
        <f>Q296*H296</f>
        <v>0.0058469999999999989</v>
      </c>
      <c r="S296" s="229">
        <v>0</v>
      </c>
      <c r="T296" s="230">
        <f>S296*H296</f>
        <v>0</v>
      </c>
      <c r="AR296" s="24" t="s">
        <v>279</v>
      </c>
      <c r="AT296" s="24" t="s">
        <v>155</v>
      </c>
      <c r="AU296" s="24" t="s">
        <v>80</v>
      </c>
      <c r="AY296" s="24" t="s">
        <v>153</v>
      </c>
      <c r="BE296" s="231">
        <f>IF(N296="základní",J296,0)</f>
        <v>0</v>
      </c>
      <c r="BF296" s="231">
        <f>IF(N296="snížená",J296,0)</f>
        <v>0</v>
      </c>
      <c r="BG296" s="231">
        <f>IF(N296="zákl. přenesená",J296,0)</f>
        <v>0</v>
      </c>
      <c r="BH296" s="231">
        <f>IF(N296="sníž. přenesená",J296,0)</f>
        <v>0</v>
      </c>
      <c r="BI296" s="231">
        <f>IF(N296="nulová",J296,0)</f>
        <v>0</v>
      </c>
      <c r="BJ296" s="24" t="s">
        <v>10</v>
      </c>
      <c r="BK296" s="231">
        <f>ROUND(I296*H296,0)</f>
        <v>0</v>
      </c>
      <c r="BL296" s="24" t="s">
        <v>279</v>
      </c>
      <c r="BM296" s="24" t="s">
        <v>493</v>
      </c>
    </row>
    <row r="297" s="11" customFormat="1">
      <c r="B297" s="235"/>
      <c r="C297" s="236"/>
      <c r="D297" s="232" t="s">
        <v>164</v>
      </c>
      <c r="E297" s="237" t="s">
        <v>21</v>
      </c>
      <c r="F297" s="238" t="s">
        <v>494</v>
      </c>
      <c r="G297" s="236"/>
      <c r="H297" s="239">
        <v>19.489999999999998</v>
      </c>
      <c r="I297" s="240"/>
      <c r="J297" s="236"/>
      <c r="K297" s="236"/>
      <c r="L297" s="241"/>
      <c r="M297" s="242"/>
      <c r="N297" s="243"/>
      <c r="O297" s="243"/>
      <c r="P297" s="243"/>
      <c r="Q297" s="243"/>
      <c r="R297" s="243"/>
      <c r="S297" s="243"/>
      <c r="T297" s="244"/>
      <c r="AT297" s="245" t="s">
        <v>164</v>
      </c>
      <c r="AU297" s="245" t="s">
        <v>80</v>
      </c>
      <c r="AV297" s="11" t="s">
        <v>80</v>
      </c>
      <c r="AW297" s="11" t="s">
        <v>34</v>
      </c>
      <c r="AX297" s="11" t="s">
        <v>10</v>
      </c>
      <c r="AY297" s="245" t="s">
        <v>153</v>
      </c>
    </row>
    <row r="298" s="1" customFormat="1" ht="34.2" customHeight="1">
      <c r="B298" s="46"/>
      <c r="C298" s="221" t="s">
        <v>495</v>
      </c>
      <c r="D298" s="221" t="s">
        <v>155</v>
      </c>
      <c r="E298" s="222" t="s">
        <v>496</v>
      </c>
      <c r="F298" s="223" t="s">
        <v>497</v>
      </c>
      <c r="G298" s="224" t="s">
        <v>227</v>
      </c>
      <c r="H298" s="225">
        <v>250.49000000000001</v>
      </c>
      <c r="I298" s="226"/>
      <c r="J298" s="225">
        <f>ROUND(I298*H298,0)</f>
        <v>0</v>
      </c>
      <c r="K298" s="223" t="s">
        <v>159</v>
      </c>
      <c r="L298" s="72"/>
      <c r="M298" s="227" t="s">
        <v>21</v>
      </c>
      <c r="N298" s="228" t="s">
        <v>42</v>
      </c>
      <c r="O298" s="47"/>
      <c r="P298" s="229">
        <f>O298*H298</f>
        <v>0</v>
      </c>
      <c r="Q298" s="229">
        <v>0</v>
      </c>
      <c r="R298" s="229">
        <f>Q298*H298</f>
        <v>0</v>
      </c>
      <c r="S298" s="229">
        <v>0</v>
      </c>
      <c r="T298" s="230">
        <f>S298*H298</f>
        <v>0</v>
      </c>
      <c r="AR298" s="24" t="s">
        <v>279</v>
      </c>
      <c r="AT298" s="24" t="s">
        <v>155</v>
      </c>
      <c r="AU298" s="24" t="s">
        <v>80</v>
      </c>
      <c r="AY298" s="24" t="s">
        <v>153</v>
      </c>
      <c r="BE298" s="231">
        <f>IF(N298="základní",J298,0)</f>
        <v>0</v>
      </c>
      <c r="BF298" s="231">
        <f>IF(N298="snížená",J298,0)</f>
        <v>0</v>
      </c>
      <c r="BG298" s="231">
        <f>IF(N298="zákl. přenesená",J298,0)</f>
        <v>0</v>
      </c>
      <c r="BH298" s="231">
        <f>IF(N298="sníž. přenesená",J298,0)</f>
        <v>0</v>
      </c>
      <c r="BI298" s="231">
        <f>IF(N298="nulová",J298,0)</f>
        <v>0</v>
      </c>
      <c r="BJ298" s="24" t="s">
        <v>10</v>
      </c>
      <c r="BK298" s="231">
        <f>ROUND(I298*H298,0)</f>
        <v>0</v>
      </c>
      <c r="BL298" s="24" t="s">
        <v>279</v>
      </c>
      <c r="BM298" s="24" t="s">
        <v>498</v>
      </c>
    </row>
    <row r="299" s="11" customFormat="1">
      <c r="B299" s="235"/>
      <c r="C299" s="236"/>
      <c r="D299" s="232" t="s">
        <v>164</v>
      </c>
      <c r="E299" s="237" t="s">
        <v>21</v>
      </c>
      <c r="F299" s="238" t="s">
        <v>499</v>
      </c>
      <c r="G299" s="236"/>
      <c r="H299" s="239">
        <v>282.94</v>
      </c>
      <c r="I299" s="240"/>
      <c r="J299" s="236"/>
      <c r="K299" s="236"/>
      <c r="L299" s="241"/>
      <c r="M299" s="242"/>
      <c r="N299" s="243"/>
      <c r="O299" s="243"/>
      <c r="P299" s="243"/>
      <c r="Q299" s="243"/>
      <c r="R299" s="243"/>
      <c r="S299" s="243"/>
      <c r="T299" s="244"/>
      <c r="AT299" s="245" t="s">
        <v>164</v>
      </c>
      <c r="AU299" s="245" t="s">
        <v>80</v>
      </c>
      <c r="AV299" s="11" t="s">
        <v>80</v>
      </c>
      <c r="AW299" s="11" t="s">
        <v>34</v>
      </c>
      <c r="AX299" s="11" t="s">
        <v>71</v>
      </c>
      <c r="AY299" s="245" t="s">
        <v>153</v>
      </c>
    </row>
    <row r="300" s="11" customFormat="1">
      <c r="B300" s="235"/>
      <c r="C300" s="236"/>
      <c r="D300" s="232" t="s">
        <v>164</v>
      </c>
      <c r="E300" s="237" t="s">
        <v>21</v>
      </c>
      <c r="F300" s="238" t="s">
        <v>500</v>
      </c>
      <c r="G300" s="236"/>
      <c r="H300" s="239">
        <v>-32.450000000000003</v>
      </c>
      <c r="I300" s="240"/>
      <c r="J300" s="236"/>
      <c r="K300" s="236"/>
      <c r="L300" s="241"/>
      <c r="M300" s="242"/>
      <c r="N300" s="243"/>
      <c r="O300" s="243"/>
      <c r="P300" s="243"/>
      <c r="Q300" s="243"/>
      <c r="R300" s="243"/>
      <c r="S300" s="243"/>
      <c r="T300" s="244"/>
      <c r="AT300" s="245" t="s">
        <v>164</v>
      </c>
      <c r="AU300" s="245" t="s">
        <v>80</v>
      </c>
      <c r="AV300" s="11" t="s">
        <v>80</v>
      </c>
      <c r="AW300" s="11" t="s">
        <v>34</v>
      </c>
      <c r="AX300" s="11" t="s">
        <v>71</v>
      </c>
      <c r="AY300" s="245" t="s">
        <v>153</v>
      </c>
    </row>
    <row r="301" s="13" customFormat="1">
      <c r="B301" s="256"/>
      <c r="C301" s="257"/>
      <c r="D301" s="232" t="s">
        <v>164</v>
      </c>
      <c r="E301" s="258" t="s">
        <v>21</v>
      </c>
      <c r="F301" s="259" t="s">
        <v>190</v>
      </c>
      <c r="G301" s="257"/>
      <c r="H301" s="260">
        <v>250.49000000000001</v>
      </c>
      <c r="I301" s="261"/>
      <c r="J301" s="257"/>
      <c r="K301" s="257"/>
      <c r="L301" s="262"/>
      <c r="M301" s="263"/>
      <c r="N301" s="264"/>
      <c r="O301" s="264"/>
      <c r="P301" s="264"/>
      <c r="Q301" s="264"/>
      <c r="R301" s="264"/>
      <c r="S301" s="264"/>
      <c r="T301" s="265"/>
      <c r="AT301" s="266" t="s">
        <v>164</v>
      </c>
      <c r="AU301" s="266" t="s">
        <v>80</v>
      </c>
      <c r="AV301" s="13" t="s">
        <v>160</v>
      </c>
      <c r="AW301" s="13" t="s">
        <v>34</v>
      </c>
      <c r="AX301" s="13" t="s">
        <v>10</v>
      </c>
      <c r="AY301" s="266" t="s">
        <v>153</v>
      </c>
    </row>
    <row r="302" s="1" customFormat="1" ht="34.2" customHeight="1">
      <c r="B302" s="46"/>
      <c r="C302" s="221" t="s">
        <v>501</v>
      </c>
      <c r="D302" s="221" t="s">
        <v>155</v>
      </c>
      <c r="E302" s="222" t="s">
        <v>502</v>
      </c>
      <c r="F302" s="223" t="s">
        <v>503</v>
      </c>
      <c r="G302" s="224" t="s">
        <v>227</v>
      </c>
      <c r="H302" s="225">
        <v>47.670000000000002</v>
      </c>
      <c r="I302" s="226"/>
      <c r="J302" s="225">
        <f>ROUND(I302*H302,0)</f>
        <v>0</v>
      </c>
      <c r="K302" s="223" t="s">
        <v>159</v>
      </c>
      <c r="L302" s="72"/>
      <c r="M302" s="227" t="s">
        <v>21</v>
      </c>
      <c r="N302" s="228" t="s">
        <v>42</v>
      </c>
      <c r="O302" s="47"/>
      <c r="P302" s="229">
        <f>O302*H302</f>
        <v>0</v>
      </c>
      <c r="Q302" s="229">
        <v>0</v>
      </c>
      <c r="R302" s="229">
        <f>Q302*H302</f>
        <v>0</v>
      </c>
      <c r="S302" s="229">
        <v>0</v>
      </c>
      <c r="T302" s="230">
        <f>S302*H302</f>
        <v>0</v>
      </c>
      <c r="AR302" s="24" t="s">
        <v>279</v>
      </c>
      <c r="AT302" s="24" t="s">
        <v>155</v>
      </c>
      <c r="AU302" s="24" t="s">
        <v>80</v>
      </c>
      <c r="AY302" s="24" t="s">
        <v>153</v>
      </c>
      <c r="BE302" s="231">
        <f>IF(N302="základní",J302,0)</f>
        <v>0</v>
      </c>
      <c r="BF302" s="231">
        <f>IF(N302="snížená",J302,0)</f>
        <v>0</v>
      </c>
      <c r="BG302" s="231">
        <f>IF(N302="zákl. přenesená",J302,0)</f>
        <v>0</v>
      </c>
      <c r="BH302" s="231">
        <f>IF(N302="sníž. přenesená",J302,0)</f>
        <v>0</v>
      </c>
      <c r="BI302" s="231">
        <f>IF(N302="nulová",J302,0)</f>
        <v>0</v>
      </c>
      <c r="BJ302" s="24" t="s">
        <v>10</v>
      </c>
      <c r="BK302" s="231">
        <f>ROUND(I302*H302,0)</f>
        <v>0</v>
      </c>
      <c r="BL302" s="24" t="s">
        <v>279</v>
      </c>
      <c r="BM302" s="24" t="s">
        <v>504</v>
      </c>
    </row>
    <row r="303" s="1" customFormat="1">
      <c r="B303" s="46"/>
      <c r="C303" s="74"/>
      <c r="D303" s="232" t="s">
        <v>162</v>
      </c>
      <c r="E303" s="74"/>
      <c r="F303" s="233" t="s">
        <v>505</v>
      </c>
      <c r="G303" s="74"/>
      <c r="H303" s="74"/>
      <c r="I303" s="191"/>
      <c r="J303" s="74"/>
      <c r="K303" s="74"/>
      <c r="L303" s="72"/>
      <c r="M303" s="234"/>
      <c r="N303" s="47"/>
      <c r="O303" s="47"/>
      <c r="P303" s="47"/>
      <c r="Q303" s="47"/>
      <c r="R303" s="47"/>
      <c r="S303" s="47"/>
      <c r="T303" s="95"/>
      <c r="AT303" s="24" t="s">
        <v>162</v>
      </c>
      <c r="AU303" s="24" t="s">
        <v>80</v>
      </c>
    </row>
    <row r="304" s="11" customFormat="1">
      <c r="B304" s="235"/>
      <c r="C304" s="236"/>
      <c r="D304" s="232" t="s">
        <v>164</v>
      </c>
      <c r="E304" s="237" t="s">
        <v>21</v>
      </c>
      <c r="F304" s="238" t="s">
        <v>506</v>
      </c>
      <c r="G304" s="236"/>
      <c r="H304" s="239">
        <v>12.300000000000001</v>
      </c>
      <c r="I304" s="240"/>
      <c r="J304" s="236"/>
      <c r="K304" s="236"/>
      <c r="L304" s="241"/>
      <c r="M304" s="242"/>
      <c r="N304" s="243"/>
      <c r="O304" s="243"/>
      <c r="P304" s="243"/>
      <c r="Q304" s="243"/>
      <c r="R304" s="243"/>
      <c r="S304" s="243"/>
      <c r="T304" s="244"/>
      <c r="AT304" s="245" t="s">
        <v>164</v>
      </c>
      <c r="AU304" s="245" t="s">
        <v>80</v>
      </c>
      <c r="AV304" s="11" t="s">
        <v>80</v>
      </c>
      <c r="AW304" s="11" t="s">
        <v>34</v>
      </c>
      <c r="AX304" s="11" t="s">
        <v>71</v>
      </c>
      <c r="AY304" s="245" t="s">
        <v>153</v>
      </c>
    </row>
    <row r="305" s="11" customFormat="1">
      <c r="B305" s="235"/>
      <c r="C305" s="236"/>
      <c r="D305" s="232" t="s">
        <v>164</v>
      </c>
      <c r="E305" s="237" t="s">
        <v>21</v>
      </c>
      <c r="F305" s="238" t="s">
        <v>507</v>
      </c>
      <c r="G305" s="236"/>
      <c r="H305" s="239">
        <v>26.879999999999999</v>
      </c>
      <c r="I305" s="240"/>
      <c r="J305" s="236"/>
      <c r="K305" s="236"/>
      <c r="L305" s="241"/>
      <c r="M305" s="242"/>
      <c r="N305" s="243"/>
      <c r="O305" s="243"/>
      <c r="P305" s="243"/>
      <c r="Q305" s="243"/>
      <c r="R305" s="243"/>
      <c r="S305" s="243"/>
      <c r="T305" s="244"/>
      <c r="AT305" s="245" t="s">
        <v>164</v>
      </c>
      <c r="AU305" s="245" t="s">
        <v>80</v>
      </c>
      <c r="AV305" s="11" t="s">
        <v>80</v>
      </c>
      <c r="AW305" s="11" t="s">
        <v>34</v>
      </c>
      <c r="AX305" s="11" t="s">
        <v>71</v>
      </c>
      <c r="AY305" s="245" t="s">
        <v>153</v>
      </c>
    </row>
    <row r="306" s="11" customFormat="1">
      <c r="B306" s="235"/>
      <c r="C306" s="236"/>
      <c r="D306" s="232" t="s">
        <v>164</v>
      </c>
      <c r="E306" s="237" t="s">
        <v>21</v>
      </c>
      <c r="F306" s="238" t="s">
        <v>508</v>
      </c>
      <c r="G306" s="236"/>
      <c r="H306" s="239">
        <v>8.4900000000000002</v>
      </c>
      <c r="I306" s="240"/>
      <c r="J306" s="236"/>
      <c r="K306" s="236"/>
      <c r="L306" s="241"/>
      <c r="M306" s="242"/>
      <c r="N306" s="243"/>
      <c r="O306" s="243"/>
      <c r="P306" s="243"/>
      <c r="Q306" s="243"/>
      <c r="R306" s="243"/>
      <c r="S306" s="243"/>
      <c r="T306" s="244"/>
      <c r="AT306" s="245" t="s">
        <v>164</v>
      </c>
      <c r="AU306" s="245" t="s">
        <v>80</v>
      </c>
      <c r="AV306" s="11" t="s">
        <v>80</v>
      </c>
      <c r="AW306" s="11" t="s">
        <v>34</v>
      </c>
      <c r="AX306" s="11" t="s">
        <v>71</v>
      </c>
      <c r="AY306" s="245" t="s">
        <v>153</v>
      </c>
    </row>
    <row r="307" s="13" customFormat="1">
      <c r="B307" s="256"/>
      <c r="C307" s="257"/>
      <c r="D307" s="232" t="s">
        <v>164</v>
      </c>
      <c r="E307" s="258" t="s">
        <v>21</v>
      </c>
      <c r="F307" s="259" t="s">
        <v>190</v>
      </c>
      <c r="G307" s="257"/>
      <c r="H307" s="260">
        <v>47.670000000000002</v>
      </c>
      <c r="I307" s="261"/>
      <c r="J307" s="257"/>
      <c r="K307" s="257"/>
      <c r="L307" s="262"/>
      <c r="M307" s="263"/>
      <c r="N307" s="264"/>
      <c r="O307" s="264"/>
      <c r="P307" s="264"/>
      <c r="Q307" s="264"/>
      <c r="R307" s="264"/>
      <c r="S307" s="264"/>
      <c r="T307" s="265"/>
      <c r="AT307" s="266" t="s">
        <v>164</v>
      </c>
      <c r="AU307" s="266" t="s">
        <v>80</v>
      </c>
      <c r="AV307" s="13" t="s">
        <v>160</v>
      </c>
      <c r="AW307" s="13" t="s">
        <v>34</v>
      </c>
      <c r="AX307" s="13" t="s">
        <v>10</v>
      </c>
      <c r="AY307" s="266" t="s">
        <v>153</v>
      </c>
    </row>
    <row r="308" s="1" customFormat="1" ht="34.2" customHeight="1">
      <c r="B308" s="46"/>
      <c r="C308" s="221" t="s">
        <v>509</v>
      </c>
      <c r="D308" s="221" t="s">
        <v>155</v>
      </c>
      <c r="E308" s="222" t="s">
        <v>510</v>
      </c>
      <c r="F308" s="223" t="s">
        <v>511</v>
      </c>
      <c r="G308" s="224" t="s">
        <v>227</v>
      </c>
      <c r="H308" s="225">
        <v>95.530000000000001</v>
      </c>
      <c r="I308" s="226"/>
      <c r="J308" s="225">
        <f>ROUND(I308*H308,0)</f>
        <v>0</v>
      </c>
      <c r="K308" s="223" t="s">
        <v>159</v>
      </c>
      <c r="L308" s="72"/>
      <c r="M308" s="227" t="s">
        <v>21</v>
      </c>
      <c r="N308" s="228" t="s">
        <v>42</v>
      </c>
      <c r="O308" s="47"/>
      <c r="P308" s="229">
        <f>O308*H308</f>
        <v>0</v>
      </c>
      <c r="Q308" s="229">
        <v>0</v>
      </c>
      <c r="R308" s="229">
        <f>Q308*H308</f>
        <v>0</v>
      </c>
      <c r="S308" s="229">
        <v>0</v>
      </c>
      <c r="T308" s="230">
        <f>S308*H308</f>
        <v>0</v>
      </c>
      <c r="AR308" s="24" t="s">
        <v>279</v>
      </c>
      <c r="AT308" s="24" t="s">
        <v>155</v>
      </c>
      <c r="AU308" s="24" t="s">
        <v>80</v>
      </c>
      <c r="AY308" s="24" t="s">
        <v>153</v>
      </c>
      <c r="BE308" s="231">
        <f>IF(N308="základní",J308,0)</f>
        <v>0</v>
      </c>
      <c r="BF308" s="231">
        <f>IF(N308="snížená",J308,0)</f>
        <v>0</v>
      </c>
      <c r="BG308" s="231">
        <f>IF(N308="zákl. přenesená",J308,0)</f>
        <v>0</v>
      </c>
      <c r="BH308" s="231">
        <f>IF(N308="sníž. přenesená",J308,0)</f>
        <v>0</v>
      </c>
      <c r="BI308" s="231">
        <f>IF(N308="nulová",J308,0)</f>
        <v>0</v>
      </c>
      <c r="BJ308" s="24" t="s">
        <v>10</v>
      </c>
      <c r="BK308" s="231">
        <f>ROUND(I308*H308,0)</f>
        <v>0</v>
      </c>
      <c r="BL308" s="24" t="s">
        <v>279</v>
      </c>
      <c r="BM308" s="24" t="s">
        <v>512</v>
      </c>
    </row>
    <row r="309" s="1" customFormat="1">
      <c r="B309" s="46"/>
      <c r="C309" s="74"/>
      <c r="D309" s="232" t="s">
        <v>162</v>
      </c>
      <c r="E309" s="74"/>
      <c r="F309" s="233" t="s">
        <v>505</v>
      </c>
      <c r="G309" s="74"/>
      <c r="H309" s="74"/>
      <c r="I309" s="191"/>
      <c r="J309" s="74"/>
      <c r="K309" s="74"/>
      <c r="L309" s="72"/>
      <c r="M309" s="234"/>
      <c r="N309" s="47"/>
      <c r="O309" s="47"/>
      <c r="P309" s="47"/>
      <c r="Q309" s="47"/>
      <c r="R309" s="47"/>
      <c r="S309" s="47"/>
      <c r="T309" s="95"/>
      <c r="AT309" s="24" t="s">
        <v>162</v>
      </c>
      <c r="AU309" s="24" t="s">
        <v>80</v>
      </c>
    </row>
    <row r="310" s="11" customFormat="1">
      <c r="B310" s="235"/>
      <c r="C310" s="236"/>
      <c r="D310" s="232" t="s">
        <v>164</v>
      </c>
      <c r="E310" s="237" t="s">
        <v>21</v>
      </c>
      <c r="F310" s="238" t="s">
        <v>513</v>
      </c>
      <c r="G310" s="236"/>
      <c r="H310" s="239">
        <v>95.530000000000001</v>
      </c>
      <c r="I310" s="240"/>
      <c r="J310" s="236"/>
      <c r="K310" s="236"/>
      <c r="L310" s="241"/>
      <c r="M310" s="242"/>
      <c r="N310" s="243"/>
      <c r="O310" s="243"/>
      <c r="P310" s="243"/>
      <c r="Q310" s="243"/>
      <c r="R310" s="243"/>
      <c r="S310" s="243"/>
      <c r="T310" s="244"/>
      <c r="AT310" s="245" t="s">
        <v>164</v>
      </c>
      <c r="AU310" s="245" t="s">
        <v>80</v>
      </c>
      <c r="AV310" s="11" t="s">
        <v>80</v>
      </c>
      <c r="AW310" s="11" t="s">
        <v>34</v>
      </c>
      <c r="AX310" s="11" t="s">
        <v>10</v>
      </c>
      <c r="AY310" s="245" t="s">
        <v>153</v>
      </c>
    </row>
    <row r="311" s="1" customFormat="1" ht="34.2" customHeight="1">
      <c r="B311" s="46"/>
      <c r="C311" s="221" t="s">
        <v>514</v>
      </c>
      <c r="D311" s="221" t="s">
        <v>155</v>
      </c>
      <c r="E311" s="222" t="s">
        <v>515</v>
      </c>
      <c r="F311" s="223" t="s">
        <v>516</v>
      </c>
      <c r="G311" s="224" t="s">
        <v>227</v>
      </c>
      <c r="H311" s="225">
        <v>229.50999999999999</v>
      </c>
      <c r="I311" s="226"/>
      <c r="J311" s="225">
        <f>ROUND(I311*H311,0)</f>
        <v>0</v>
      </c>
      <c r="K311" s="223" t="s">
        <v>159</v>
      </c>
      <c r="L311" s="72"/>
      <c r="M311" s="227" t="s">
        <v>21</v>
      </c>
      <c r="N311" s="228" t="s">
        <v>42</v>
      </c>
      <c r="O311" s="47"/>
      <c r="P311" s="229">
        <f>O311*H311</f>
        <v>0</v>
      </c>
      <c r="Q311" s="229">
        <v>0.00029999999999999997</v>
      </c>
      <c r="R311" s="229">
        <f>Q311*H311</f>
        <v>0.068852999999999998</v>
      </c>
      <c r="S311" s="229">
        <v>0</v>
      </c>
      <c r="T311" s="230">
        <f>S311*H311</f>
        <v>0</v>
      </c>
      <c r="AR311" s="24" t="s">
        <v>279</v>
      </c>
      <c r="AT311" s="24" t="s">
        <v>155</v>
      </c>
      <c r="AU311" s="24" t="s">
        <v>80</v>
      </c>
      <c r="AY311" s="24" t="s">
        <v>153</v>
      </c>
      <c r="BE311" s="231">
        <f>IF(N311="základní",J311,0)</f>
        <v>0</v>
      </c>
      <c r="BF311" s="231">
        <f>IF(N311="snížená",J311,0)</f>
        <v>0</v>
      </c>
      <c r="BG311" s="231">
        <f>IF(N311="zákl. přenesená",J311,0)</f>
        <v>0</v>
      </c>
      <c r="BH311" s="231">
        <f>IF(N311="sníž. přenesená",J311,0)</f>
        <v>0</v>
      </c>
      <c r="BI311" s="231">
        <f>IF(N311="nulová",J311,0)</f>
        <v>0</v>
      </c>
      <c r="BJ311" s="24" t="s">
        <v>10</v>
      </c>
      <c r="BK311" s="231">
        <f>ROUND(I311*H311,0)</f>
        <v>0</v>
      </c>
      <c r="BL311" s="24" t="s">
        <v>279</v>
      </c>
      <c r="BM311" s="24" t="s">
        <v>517</v>
      </c>
    </row>
    <row r="312" s="1" customFormat="1">
      <c r="B312" s="46"/>
      <c r="C312" s="74"/>
      <c r="D312" s="232" t="s">
        <v>162</v>
      </c>
      <c r="E312" s="74"/>
      <c r="F312" s="233" t="s">
        <v>518</v>
      </c>
      <c r="G312" s="74"/>
      <c r="H312" s="74"/>
      <c r="I312" s="191"/>
      <c r="J312" s="74"/>
      <c r="K312" s="74"/>
      <c r="L312" s="72"/>
      <c r="M312" s="234"/>
      <c r="N312" s="47"/>
      <c r="O312" s="47"/>
      <c r="P312" s="47"/>
      <c r="Q312" s="47"/>
      <c r="R312" s="47"/>
      <c r="S312" s="47"/>
      <c r="T312" s="95"/>
      <c r="AT312" s="24" t="s">
        <v>162</v>
      </c>
      <c r="AU312" s="24" t="s">
        <v>80</v>
      </c>
    </row>
    <row r="313" s="12" customFormat="1">
      <c r="B313" s="246"/>
      <c r="C313" s="247"/>
      <c r="D313" s="232" t="s">
        <v>164</v>
      </c>
      <c r="E313" s="248" t="s">
        <v>21</v>
      </c>
      <c r="F313" s="249" t="s">
        <v>519</v>
      </c>
      <c r="G313" s="247"/>
      <c r="H313" s="248" t="s">
        <v>21</v>
      </c>
      <c r="I313" s="250"/>
      <c r="J313" s="247"/>
      <c r="K313" s="247"/>
      <c r="L313" s="251"/>
      <c r="M313" s="252"/>
      <c r="N313" s="253"/>
      <c r="O313" s="253"/>
      <c r="P313" s="253"/>
      <c r="Q313" s="253"/>
      <c r="R313" s="253"/>
      <c r="S313" s="253"/>
      <c r="T313" s="254"/>
      <c r="AT313" s="255" t="s">
        <v>164</v>
      </c>
      <c r="AU313" s="255" t="s">
        <v>80</v>
      </c>
      <c r="AV313" s="12" t="s">
        <v>10</v>
      </c>
      <c r="AW313" s="12" t="s">
        <v>34</v>
      </c>
      <c r="AX313" s="12" t="s">
        <v>71</v>
      </c>
      <c r="AY313" s="255" t="s">
        <v>153</v>
      </c>
    </row>
    <row r="314" s="11" customFormat="1">
      <c r="B314" s="235"/>
      <c r="C314" s="236"/>
      <c r="D314" s="232" t="s">
        <v>164</v>
      </c>
      <c r="E314" s="237" t="s">
        <v>21</v>
      </c>
      <c r="F314" s="238" t="s">
        <v>520</v>
      </c>
      <c r="G314" s="236"/>
      <c r="H314" s="239">
        <v>44.719999999999999</v>
      </c>
      <c r="I314" s="240"/>
      <c r="J314" s="236"/>
      <c r="K314" s="236"/>
      <c r="L314" s="241"/>
      <c r="M314" s="242"/>
      <c r="N314" s="243"/>
      <c r="O314" s="243"/>
      <c r="P314" s="243"/>
      <c r="Q314" s="243"/>
      <c r="R314" s="243"/>
      <c r="S314" s="243"/>
      <c r="T314" s="244"/>
      <c r="AT314" s="245" t="s">
        <v>164</v>
      </c>
      <c r="AU314" s="245" t="s">
        <v>80</v>
      </c>
      <c r="AV314" s="11" t="s">
        <v>80</v>
      </c>
      <c r="AW314" s="11" t="s">
        <v>34</v>
      </c>
      <c r="AX314" s="11" t="s">
        <v>71</v>
      </c>
      <c r="AY314" s="245" t="s">
        <v>153</v>
      </c>
    </row>
    <row r="315" s="11" customFormat="1">
      <c r="B315" s="235"/>
      <c r="C315" s="236"/>
      <c r="D315" s="232" t="s">
        <v>164</v>
      </c>
      <c r="E315" s="237" t="s">
        <v>21</v>
      </c>
      <c r="F315" s="238" t="s">
        <v>521</v>
      </c>
      <c r="G315" s="236"/>
      <c r="H315" s="239">
        <v>13.32</v>
      </c>
      <c r="I315" s="240"/>
      <c r="J315" s="236"/>
      <c r="K315" s="236"/>
      <c r="L315" s="241"/>
      <c r="M315" s="242"/>
      <c r="N315" s="243"/>
      <c r="O315" s="243"/>
      <c r="P315" s="243"/>
      <c r="Q315" s="243"/>
      <c r="R315" s="243"/>
      <c r="S315" s="243"/>
      <c r="T315" s="244"/>
      <c r="AT315" s="245" t="s">
        <v>164</v>
      </c>
      <c r="AU315" s="245" t="s">
        <v>80</v>
      </c>
      <c r="AV315" s="11" t="s">
        <v>80</v>
      </c>
      <c r="AW315" s="11" t="s">
        <v>34</v>
      </c>
      <c r="AX315" s="11" t="s">
        <v>71</v>
      </c>
      <c r="AY315" s="245" t="s">
        <v>153</v>
      </c>
    </row>
    <row r="316" s="11" customFormat="1">
      <c r="B316" s="235"/>
      <c r="C316" s="236"/>
      <c r="D316" s="232" t="s">
        <v>164</v>
      </c>
      <c r="E316" s="237" t="s">
        <v>21</v>
      </c>
      <c r="F316" s="238" t="s">
        <v>522</v>
      </c>
      <c r="G316" s="236"/>
      <c r="H316" s="239">
        <v>49.450000000000003</v>
      </c>
      <c r="I316" s="240"/>
      <c r="J316" s="236"/>
      <c r="K316" s="236"/>
      <c r="L316" s="241"/>
      <c r="M316" s="242"/>
      <c r="N316" s="243"/>
      <c r="O316" s="243"/>
      <c r="P316" s="243"/>
      <c r="Q316" s="243"/>
      <c r="R316" s="243"/>
      <c r="S316" s="243"/>
      <c r="T316" s="244"/>
      <c r="AT316" s="245" t="s">
        <v>164</v>
      </c>
      <c r="AU316" s="245" t="s">
        <v>80</v>
      </c>
      <c r="AV316" s="11" t="s">
        <v>80</v>
      </c>
      <c r="AW316" s="11" t="s">
        <v>34</v>
      </c>
      <c r="AX316" s="11" t="s">
        <v>71</v>
      </c>
      <c r="AY316" s="245" t="s">
        <v>153</v>
      </c>
    </row>
    <row r="317" s="11" customFormat="1">
      <c r="B317" s="235"/>
      <c r="C317" s="236"/>
      <c r="D317" s="232" t="s">
        <v>164</v>
      </c>
      <c r="E317" s="237" t="s">
        <v>21</v>
      </c>
      <c r="F317" s="238" t="s">
        <v>523</v>
      </c>
      <c r="G317" s="236"/>
      <c r="H317" s="239">
        <v>36.170000000000002</v>
      </c>
      <c r="I317" s="240"/>
      <c r="J317" s="236"/>
      <c r="K317" s="236"/>
      <c r="L317" s="241"/>
      <c r="M317" s="242"/>
      <c r="N317" s="243"/>
      <c r="O317" s="243"/>
      <c r="P317" s="243"/>
      <c r="Q317" s="243"/>
      <c r="R317" s="243"/>
      <c r="S317" s="243"/>
      <c r="T317" s="244"/>
      <c r="AT317" s="245" t="s">
        <v>164</v>
      </c>
      <c r="AU317" s="245" t="s">
        <v>80</v>
      </c>
      <c r="AV317" s="11" t="s">
        <v>80</v>
      </c>
      <c r="AW317" s="11" t="s">
        <v>34</v>
      </c>
      <c r="AX317" s="11" t="s">
        <v>71</v>
      </c>
      <c r="AY317" s="245" t="s">
        <v>153</v>
      </c>
    </row>
    <row r="318" s="11" customFormat="1">
      <c r="B318" s="235"/>
      <c r="C318" s="236"/>
      <c r="D318" s="232" t="s">
        <v>164</v>
      </c>
      <c r="E318" s="237" t="s">
        <v>21</v>
      </c>
      <c r="F318" s="238" t="s">
        <v>524</v>
      </c>
      <c r="G318" s="236"/>
      <c r="H318" s="239">
        <v>40.380000000000003</v>
      </c>
      <c r="I318" s="240"/>
      <c r="J318" s="236"/>
      <c r="K318" s="236"/>
      <c r="L318" s="241"/>
      <c r="M318" s="242"/>
      <c r="N318" s="243"/>
      <c r="O318" s="243"/>
      <c r="P318" s="243"/>
      <c r="Q318" s="243"/>
      <c r="R318" s="243"/>
      <c r="S318" s="243"/>
      <c r="T318" s="244"/>
      <c r="AT318" s="245" t="s">
        <v>164</v>
      </c>
      <c r="AU318" s="245" t="s">
        <v>80</v>
      </c>
      <c r="AV318" s="11" t="s">
        <v>80</v>
      </c>
      <c r="AW318" s="11" t="s">
        <v>34</v>
      </c>
      <c r="AX318" s="11" t="s">
        <v>71</v>
      </c>
      <c r="AY318" s="245" t="s">
        <v>153</v>
      </c>
    </row>
    <row r="319" s="14" customFormat="1">
      <c r="B319" s="277"/>
      <c r="C319" s="278"/>
      <c r="D319" s="232" t="s">
        <v>164</v>
      </c>
      <c r="E319" s="279" t="s">
        <v>21</v>
      </c>
      <c r="F319" s="280" t="s">
        <v>525</v>
      </c>
      <c r="G319" s="278"/>
      <c r="H319" s="281">
        <v>184.03999999999999</v>
      </c>
      <c r="I319" s="282"/>
      <c r="J319" s="278"/>
      <c r="K319" s="278"/>
      <c r="L319" s="283"/>
      <c r="M319" s="284"/>
      <c r="N319" s="285"/>
      <c r="O319" s="285"/>
      <c r="P319" s="285"/>
      <c r="Q319" s="285"/>
      <c r="R319" s="285"/>
      <c r="S319" s="285"/>
      <c r="T319" s="286"/>
      <c r="AT319" s="287" t="s">
        <v>164</v>
      </c>
      <c r="AU319" s="287" t="s">
        <v>80</v>
      </c>
      <c r="AV319" s="14" t="s">
        <v>171</v>
      </c>
      <c r="AW319" s="14" t="s">
        <v>34</v>
      </c>
      <c r="AX319" s="14" t="s">
        <v>71</v>
      </c>
      <c r="AY319" s="287" t="s">
        <v>153</v>
      </c>
    </row>
    <row r="320" s="12" customFormat="1">
      <c r="B320" s="246"/>
      <c r="C320" s="247"/>
      <c r="D320" s="232" t="s">
        <v>164</v>
      </c>
      <c r="E320" s="248" t="s">
        <v>21</v>
      </c>
      <c r="F320" s="249" t="s">
        <v>526</v>
      </c>
      <c r="G320" s="247"/>
      <c r="H320" s="248" t="s">
        <v>21</v>
      </c>
      <c r="I320" s="250"/>
      <c r="J320" s="247"/>
      <c r="K320" s="247"/>
      <c r="L320" s="251"/>
      <c r="M320" s="252"/>
      <c r="N320" s="253"/>
      <c r="O320" s="253"/>
      <c r="P320" s="253"/>
      <c r="Q320" s="253"/>
      <c r="R320" s="253"/>
      <c r="S320" s="253"/>
      <c r="T320" s="254"/>
      <c r="AT320" s="255" t="s">
        <v>164</v>
      </c>
      <c r="AU320" s="255" t="s">
        <v>80</v>
      </c>
      <c r="AV320" s="12" t="s">
        <v>10</v>
      </c>
      <c r="AW320" s="12" t="s">
        <v>34</v>
      </c>
      <c r="AX320" s="12" t="s">
        <v>71</v>
      </c>
      <c r="AY320" s="255" t="s">
        <v>153</v>
      </c>
    </row>
    <row r="321" s="11" customFormat="1">
      <c r="B321" s="235"/>
      <c r="C321" s="236"/>
      <c r="D321" s="232" t="s">
        <v>164</v>
      </c>
      <c r="E321" s="237" t="s">
        <v>21</v>
      </c>
      <c r="F321" s="238" t="s">
        <v>527</v>
      </c>
      <c r="G321" s="236"/>
      <c r="H321" s="239">
        <v>17.899999999999999</v>
      </c>
      <c r="I321" s="240"/>
      <c r="J321" s="236"/>
      <c r="K321" s="236"/>
      <c r="L321" s="241"/>
      <c r="M321" s="242"/>
      <c r="N321" s="243"/>
      <c r="O321" s="243"/>
      <c r="P321" s="243"/>
      <c r="Q321" s="243"/>
      <c r="R321" s="243"/>
      <c r="S321" s="243"/>
      <c r="T321" s="244"/>
      <c r="AT321" s="245" t="s">
        <v>164</v>
      </c>
      <c r="AU321" s="245" t="s">
        <v>80</v>
      </c>
      <c r="AV321" s="11" t="s">
        <v>80</v>
      </c>
      <c r="AW321" s="11" t="s">
        <v>34</v>
      </c>
      <c r="AX321" s="11" t="s">
        <v>71</v>
      </c>
      <c r="AY321" s="245" t="s">
        <v>153</v>
      </c>
    </row>
    <row r="322" s="11" customFormat="1">
      <c r="B322" s="235"/>
      <c r="C322" s="236"/>
      <c r="D322" s="232" t="s">
        <v>164</v>
      </c>
      <c r="E322" s="237" t="s">
        <v>21</v>
      </c>
      <c r="F322" s="238" t="s">
        <v>528</v>
      </c>
      <c r="G322" s="236"/>
      <c r="H322" s="239">
        <v>19.280000000000001</v>
      </c>
      <c r="I322" s="240"/>
      <c r="J322" s="236"/>
      <c r="K322" s="236"/>
      <c r="L322" s="241"/>
      <c r="M322" s="242"/>
      <c r="N322" s="243"/>
      <c r="O322" s="243"/>
      <c r="P322" s="243"/>
      <c r="Q322" s="243"/>
      <c r="R322" s="243"/>
      <c r="S322" s="243"/>
      <c r="T322" s="244"/>
      <c r="AT322" s="245" t="s">
        <v>164</v>
      </c>
      <c r="AU322" s="245" t="s">
        <v>80</v>
      </c>
      <c r="AV322" s="11" t="s">
        <v>80</v>
      </c>
      <c r="AW322" s="11" t="s">
        <v>34</v>
      </c>
      <c r="AX322" s="11" t="s">
        <v>71</v>
      </c>
      <c r="AY322" s="245" t="s">
        <v>153</v>
      </c>
    </row>
    <row r="323" s="11" customFormat="1">
      <c r="B323" s="235"/>
      <c r="C323" s="236"/>
      <c r="D323" s="232" t="s">
        <v>164</v>
      </c>
      <c r="E323" s="237" t="s">
        <v>21</v>
      </c>
      <c r="F323" s="238" t="s">
        <v>529</v>
      </c>
      <c r="G323" s="236"/>
      <c r="H323" s="239">
        <v>8.2899999999999991</v>
      </c>
      <c r="I323" s="240"/>
      <c r="J323" s="236"/>
      <c r="K323" s="236"/>
      <c r="L323" s="241"/>
      <c r="M323" s="242"/>
      <c r="N323" s="243"/>
      <c r="O323" s="243"/>
      <c r="P323" s="243"/>
      <c r="Q323" s="243"/>
      <c r="R323" s="243"/>
      <c r="S323" s="243"/>
      <c r="T323" s="244"/>
      <c r="AT323" s="245" t="s">
        <v>164</v>
      </c>
      <c r="AU323" s="245" t="s">
        <v>80</v>
      </c>
      <c r="AV323" s="11" t="s">
        <v>80</v>
      </c>
      <c r="AW323" s="11" t="s">
        <v>34</v>
      </c>
      <c r="AX323" s="11" t="s">
        <v>71</v>
      </c>
      <c r="AY323" s="245" t="s">
        <v>153</v>
      </c>
    </row>
    <row r="324" s="14" customFormat="1">
      <c r="B324" s="277"/>
      <c r="C324" s="278"/>
      <c r="D324" s="232" t="s">
        <v>164</v>
      </c>
      <c r="E324" s="279" t="s">
        <v>21</v>
      </c>
      <c r="F324" s="280" t="s">
        <v>525</v>
      </c>
      <c r="G324" s="278"/>
      <c r="H324" s="281">
        <v>45.469999999999999</v>
      </c>
      <c r="I324" s="282"/>
      <c r="J324" s="278"/>
      <c r="K324" s="278"/>
      <c r="L324" s="283"/>
      <c r="M324" s="284"/>
      <c r="N324" s="285"/>
      <c r="O324" s="285"/>
      <c r="P324" s="285"/>
      <c r="Q324" s="285"/>
      <c r="R324" s="285"/>
      <c r="S324" s="285"/>
      <c r="T324" s="286"/>
      <c r="AT324" s="287" t="s">
        <v>164</v>
      </c>
      <c r="AU324" s="287" t="s">
        <v>80</v>
      </c>
      <c r="AV324" s="14" t="s">
        <v>171</v>
      </c>
      <c r="AW324" s="14" t="s">
        <v>34</v>
      </c>
      <c r="AX324" s="14" t="s">
        <v>71</v>
      </c>
      <c r="AY324" s="287" t="s">
        <v>153</v>
      </c>
    </row>
    <row r="325" s="13" customFormat="1">
      <c r="B325" s="256"/>
      <c r="C325" s="257"/>
      <c r="D325" s="232" t="s">
        <v>164</v>
      </c>
      <c r="E325" s="258" t="s">
        <v>21</v>
      </c>
      <c r="F325" s="259" t="s">
        <v>190</v>
      </c>
      <c r="G325" s="257"/>
      <c r="H325" s="260">
        <v>229.50999999999999</v>
      </c>
      <c r="I325" s="261"/>
      <c r="J325" s="257"/>
      <c r="K325" s="257"/>
      <c r="L325" s="262"/>
      <c r="M325" s="263"/>
      <c r="N325" s="264"/>
      <c r="O325" s="264"/>
      <c r="P325" s="264"/>
      <c r="Q325" s="264"/>
      <c r="R325" s="264"/>
      <c r="S325" s="264"/>
      <c r="T325" s="265"/>
      <c r="AT325" s="266" t="s">
        <v>164</v>
      </c>
      <c r="AU325" s="266" t="s">
        <v>80</v>
      </c>
      <c r="AV325" s="13" t="s">
        <v>160</v>
      </c>
      <c r="AW325" s="13" t="s">
        <v>34</v>
      </c>
      <c r="AX325" s="13" t="s">
        <v>10</v>
      </c>
      <c r="AY325" s="266" t="s">
        <v>153</v>
      </c>
    </row>
    <row r="326" s="1" customFormat="1" ht="34.2" customHeight="1">
      <c r="B326" s="46"/>
      <c r="C326" s="221" t="s">
        <v>530</v>
      </c>
      <c r="D326" s="221" t="s">
        <v>155</v>
      </c>
      <c r="E326" s="222" t="s">
        <v>531</v>
      </c>
      <c r="F326" s="223" t="s">
        <v>532</v>
      </c>
      <c r="G326" s="224" t="s">
        <v>227</v>
      </c>
      <c r="H326" s="225">
        <v>282.94</v>
      </c>
      <c r="I326" s="226"/>
      <c r="J326" s="225">
        <f>ROUND(I326*H326,0)</f>
        <v>0</v>
      </c>
      <c r="K326" s="223" t="s">
        <v>159</v>
      </c>
      <c r="L326" s="72"/>
      <c r="M326" s="227" t="s">
        <v>21</v>
      </c>
      <c r="N326" s="228" t="s">
        <v>42</v>
      </c>
      <c r="O326" s="47"/>
      <c r="P326" s="229">
        <f>O326*H326</f>
        <v>0</v>
      </c>
      <c r="Q326" s="229">
        <v>0</v>
      </c>
      <c r="R326" s="229">
        <f>Q326*H326</f>
        <v>0</v>
      </c>
      <c r="S326" s="229">
        <v>0</v>
      </c>
      <c r="T326" s="230">
        <f>S326*H326</f>
        <v>0</v>
      </c>
      <c r="AR326" s="24" t="s">
        <v>279</v>
      </c>
      <c r="AT326" s="24" t="s">
        <v>155</v>
      </c>
      <c r="AU326" s="24" t="s">
        <v>80</v>
      </c>
      <c r="AY326" s="24" t="s">
        <v>153</v>
      </c>
      <c r="BE326" s="231">
        <f>IF(N326="základní",J326,0)</f>
        <v>0</v>
      </c>
      <c r="BF326" s="231">
        <f>IF(N326="snížená",J326,0)</f>
        <v>0</v>
      </c>
      <c r="BG326" s="231">
        <f>IF(N326="zákl. přenesená",J326,0)</f>
        <v>0</v>
      </c>
      <c r="BH326" s="231">
        <f>IF(N326="sníž. přenesená",J326,0)</f>
        <v>0</v>
      </c>
      <c r="BI326" s="231">
        <f>IF(N326="nulová",J326,0)</f>
        <v>0</v>
      </c>
      <c r="BJ326" s="24" t="s">
        <v>10</v>
      </c>
      <c r="BK326" s="231">
        <f>ROUND(I326*H326,0)</f>
        <v>0</v>
      </c>
      <c r="BL326" s="24" t="s">
        <v>279</v>
      </c>
      <c r="BM326" s="24" t="s">
        <v>533</v>
      </c>
    </row>
    <row r="327" s="1" customFormat="1">
      <c r="B327" s="46"/>
      <c r="C327" s="74"/>
      <c r="D327" s="232" t="s">
        <v>162</v>
      </c>
      <c r="E327" s="74"/>
      <c r="F327" s="233" t="s">
        <v>534</v>
      </c>
      <c r="G327" s="74"/>
      <c r="H327" s="74"/>
      <c r="I327" s="191"/>
      <c r="J327" s="74"/>
      <c r="K327" s="74"/>
      <c r="L327" s="72"/>
      <c r="M327" s="234"/>
      <c r="N327" s="47"/>
      <c r="O327" s="47"/>
      <c r="P327" s="47"/>
      <c r="Q327" s="47"/>
      <c r="R327" s="47"/>
      <c r="S327" s="47"/>
      <c r="T327" s="95"/>
      <c r="AT327" s="24" t="s">
        <v>162</v>
      </c>
      <c r="AU327" s="24" t="s">
        <v>80</v>
      </c>
    </row>
    <row r="328" s="11" customFormat="1">
      <c r="B328" s="235"/>
      <c r="C328" s="236"/>
      <c r="D328" s="232" t="s">
        <v>164</v>
      </c>
      <c r="E328" s="237" t="s">
        <v>21</v>
      </c>
      <c r="F328" s="238" t="s">
        <v>535</v>
      </c>
      <c r="G328" s="236"/>
      <c r="H328" s="239">
        <v>282.94</v>
      </c>
      <c r="I328" s="240"/>
      <c r="J328" s="236"/>
      <c r="K328" s="236"/>
      <c r="L328" s="241"/>
      <c r="M328" s="242"/>
      <c r="N328" s="243"/>
      <c r="O328" s="243"/>
      <c r="P328" s="243"/>
      <c r="Q328" s="243"/>
      <c r="R328" s="243"/>
      <c r="S328" s="243"/>
      <c r="T328" s="244"/>
      <c r="AT328" s="245" t="s">
        <v>164</v>
      </c>
      <c r="AU328" s="245" t="s">
        <v>80</v>
      </c>
      <c r="AV328" s="11" t="s">
        <v>80</v>
      </c>
      <c r="AW328" s="11" t="s">
        <v>34</v>
      </c>
      <c r="AX328" s="11" t="s">
        <v>71</v>
      </c>
      <c r="AY328" s="245" t="s">
        <v>153</v>
      </c>
    </row>
    <row r="329" s="11" customFormat="1">
      <c r="B329" s="235"/>
      <c r="C329" s="236"/>
      <c r="D329" s="232" t="s">
        <v>164</v>
      </c>
      <c r="E329" s="237" t="s">
        <v>21</v>
      </c>
      <c r="F329" s="238" t="s">
        <v>536</v>
      </c>
      <c r="G329" s="236"/>
      <c r="H329" s="239">
        <v>-36.990000000000002</v>
      </c>
      <c r="I329" s="240"/>
      <c r="J329" s="236"/>
      <c r="K329" s="236"/>
      <c r="L329" s="241"/>
      <c r="M329" s="242"/>
      <c r="N329" s="243"/>
      <c r="O329" s="243"/>
      <c r="P329" s="243"/>
      <c r="Q329" s="243"/>
      <c r="R329" s="243"/>
      <c r="S329" s="243"/>
      <c r="T329" s="244"/>
      <c r="AT329" s="245" t="s">
        <v>164</v>
      </c>
      <c r="AU329" s="245" t="s">
        <v>80</v>
      </c>
      <c r="AV329" s="11" t="s">
        <v>80</v>
      </c>
      <c r="AW329" s="11" t="s">
        <v>34</v>
      </c>
      <c r="AX329" s="11" t="s">
        <v>71</v>
      </c>
      <c r="AY329" s="245" t="s">
        <v>153</v>
      </c>
    </row>
    <row r="330" s="14" customFormat="1">
      <c r="B330" s="277"/>
      <c r="C330" s="278"/>
      <c r="D330" s="232" t="s">
        <v>164</v>
      </c>
      <c r="E330" s="279" t="s">
        <v>21</v>
      </c>
      <c r="F330" s="280" t="s">
        <v>525</v>
      </c>
      <c r="G330" s="278"/>
      <c r="H330" s="281">
        <v>245.94999999999999</v>
      </c>
      <c r="I330" s="282"/>
      <c r="J330" s="278"/>
      <c r="K330" s="278"/>
      <c r="L330" s="283"/>
      <c r="M330" s="284"/>
      <c r="N330" s="285"/>
      <c r="O330" s="285"/>
      <c r="P330" s="285"/>
      <c r="Q330" s="285"/>
      <c r="R330" s="285"/>
      <c r="S330" s="285"/>
      <c r="T330" s="286"/>
      <c r="AT330" s="287" t="s">
        <v>164</v>
      </c>
      <c r="AU330" s="287" t="s">
        <v>80</v>
      </c>
      <c r="AV330" s="14" t="s">
        <v>171</v>
      </c>
      <c r="AW330" s="14" t="s">
        <v>34</v>
      </c>
      <c r="AX330" s="14" t="s">
        <v>71</v>
      </c>
      <c r="AY330" s="287" t="s">
        <v>153</v>
      </c>
    </row>
    <row r="331" s="11" customFormat="1">
      <c r="B331" s="235"/>
      <c r="C331" s="236"/>
      <c r="D331" s="232" t="s">
        <v>164</v>
      </c>
      <c r="E331" s="237" t="s">
        <v>21</v>
      </c>
      <c r="F331" s="238" t="s">
        <v>537</v>
      </c>
      <c r="G331" s="236"/>
      <c r="H331" s="239">
        <v>36.990000000000002</v>
      </c>
      <c r="I331" s="240"/>
      <c r="J331" s="236"/>
      <c r="K331" s="236"/>
      <c r="L331" s="241"/>
      <c r="M331" s="242"/>
      <c r="N331" s="243"/>
      <c r="O331" s="243"/>
      <c r="P331" s="243"/>
      <c r="Q331" s="243"/>
      <c r="R331" s="243"/>
      <c r="S331" s="243"/>
      <c r="T331" s="244"/>
      <c r="AT331" s="245" t="s">
        <v>164</v>
      </c>
      <c r="AU331" s="245" t="s">
        <v>80</v>
      </c>
      <c r="AV331" s="11" t="s">
        <v>80</v>
      </c>
      <c r="AW331" s="11" t="s">
        <v>34</v>
      </c>
      <c r="AX331" s="11" t="s">
        <v>71</v>
      </c>
      <c r="AY331" s="245" t="s">
        <v>153</v>
      </c>
    </row>
    <row r="332" s="14" customFormat="1">
      <c r="B332" s="277"/>
      <c r="C332" s="278"/>
      <c r="D332" s="232" t="s">
        <v>164</v>
      </c>
      <c r="E332" s="279" t="s">
        <v>21</v>
      </c>
      <c r="F332" s="280" t="s">
        <v>525</v>
      </c>
      <c r="G332" s="278"/>
      <c r="H332" s="281">
        <v>36.990000000000002</v>
      </c>
      <c r="I332" s="282"/>
      <c r="J332" s="278"/>
      <c r="K332" s="278"/>
      <c r="L332" s="283"/>
      <c r="M332" s="284"/>
      <c r="N332" s="285"/>
      <c r="O332" s="285"/>
      <c r="P332" s="285"/>
      <c r="Q332" s="285"/>
      <c r="R332" s="285"/>
      <c r="S332" s="285"/>
      <c r="T332" s="286"/>
      <c r="AT332" s="287" t="s">
        <v>164</v>
      </c>
      <c r="AU332" s="287" t="s">
        <v>80</v>
      </c>
      <c r="AV332" s="14" t="s">
        <v>171</v>
      </c>
      <c r="AW332" s="14" t="s">
        <v>34</v>
      </c>
      <c r="AX332" s="14" t="s">
        <v>71</v>
      </c>
      <c r="AY332" s="287" t="s">
        <v>153</v>
      </c>
    </row>
    <row r="333" s="13" customFormat="1">
      <c r="B333" s="256"/>
      <c r="C333" s="257"/>
      <c r="D333" s="232" t="s">
        <v>164</v>
      </c>
      <c r="E333" s="258" t="s">
        <v>21</v>
      </c>
      <c r="F333" s="259" t="s">
        <v>190</v>
      </c>
      <c r="G333" s="257"/>
      <c r="H333" s="260">
        <v>282.94</v>
      </c>
      <c r="I333" s="261"/>
      <c r="J333" s="257"/>
      <c r="K333" s="257"/>
      <c r="L333" s="262"/>
      <c r="M333" s="263"/>
      <c r="N333" s="264"/>
      <c r="O333" s="264"/>
      <c r="P333" s="264"/>
      <c r="Q333" s="264"/>
      <c r="R333" s="264"/>
      <c r="S333" s="264"/>
      <c r="T333" s="265"/>
      <c r="AT333" s="266" t="s">
        <v>164</v>
      </c>
      <c r="AU333" s="266" t="s">
        <v>80</v>
      </c>
      <c r="AV333" s="13" t="s">
        <v>160</v>
      </c>
      <c r="AW333" s="13" t="s">
        <v>34</v>
      </c>
      <c r="AX333" s="13" t="s">
        <v>10</v>
      </c>
      <c r="AY333" s="266" t="s">
        <v>153</v>
      </c>
    </row>
    <row r="334" s="1" customFormat="1" ht="14.4" customHeight="1">
      <c r="B334" s="46"/>
      <c r="C334" s="268" t="s">
        <v>538</v>
      </c>
      <c r="D334" s="268" t="s">
        <v>232</v>
      </c>
      <c r="E334" s="269" t="s">
        <v>539</v>
      </c>
      <c r="F334" s="270" t="s">
        <v>540</v>
      </c>
      <c r="G334" s="271" t="s">
        <v>227</v>
      </c>
      <c r="H334" s="272">
        <v>97.439999999999998</v>
      </c>
      <c r="I334" s="273"/>
      <c r="J334" s="272">
        <f>ROUND(I334*H334,0)</f>
        <v>0</v>
      </c>
      <c r="K334" s="270" t="s">
        <v>159</v>
      </c>
      <c r="L334" s="274"/>
      <c r="M334" s="275" t="s">
        <v>21</v>
      </c>
      <c r="N334" s="276" t="s">
        <v>42</v>
      </c>
      <c r="O334" s="47"/>
      <c r="P334" s="229">
        <f>O334*H334</f>
        <v>0</v>
      </c>
      <c r="Q334" s="229">
        <v>0.0011999999999999999</v>
      </c>
      <c r="R334" s="229">
        <f>Q334*H334</f>
        <v>0.11692799999999999</v>
      </c>
      <c r="S334" s="229">
        <v>0</v>
      </c>
      <c r="T334" s="230">
        <f>S334*H334</f>
        <v>0</v>
      </c>
      <c r="AR334" s="24" t="s">
        <v>373</v>
      </c>
      <c r="AT334" s="24" t="s">
        <v>232</v>
      </c>
      <c r="AU334" s="24" t="s">
        <v>80</v>
      </c>
      <c r="AY334" s="24" t="s">
        <v>153</v>
      </c>
      <c r="BE334" s="231">
        <f>IF(N334="základní",J334,0)</f>
        <v>0</v>
      </c>
      <c r="BF334" s="231">
        <f>IF(N334="snížená",J334,0)</f>
        <v>0</v>
      </c>
      <c r="BG334" s="231">
        <f>IF(N334="zákl. přenesená",J334,0)</f>
        <v>0</v>
      </c>
      <c r="BH334" s="231">
        <f>IF(N334="sníž. přenesená",J334,0)</f>
        <v>0</v>
      </c>
      <c r="BI334" s="231">
        <f>IF(N334="nulová",J334,0)</f>
        <v>0</v>
      </c>
      <c r="BJ334" s="24" t="s">
        <v>10</v>
      </c>
      <c r="BK334" s="231">
        <f>ROUND(I334*H334,0)</f>
        <v>0</v>
      </c>
      <c r="BL334" s="24" t="s">
        <v>279</v>
      </c>
      <c r="BM334" s="24" t="s">
        <v>541</v>
      </c>
    </row>
    <row r="335" s="11" customFormat="1">
      <c r="B335" s="235"/>
      <c r="C335" s="236"/>
      <c r="D335" s="232" t="s">
        <v>164</v>
      </c>
      <c r="E335" s="237" t="s">
        <v>21</v>
      </c>
      <c r="F335" s="238" t="s">
        <v>542</v>
      </c>
      <c r="G335" s="236"/>
      <c r="H335" s="239">
        <v>97.439999999999998</v>
      </c>
      <c r="I335" s="240"/>
      <c r="J335" s="236"/>
      <c r="K335" s="236"/>
      <c r="L335" s="241"/>
      <c r="M335" s="242"/>
      <c r="N335" s="243"/>
      <c r="O335" s="243"/>
      <c r="P335" s="243"/>
      <c r="Q335" s="243"/>
      <c r="R335" s="243"/>
      <c r="S335" s="243"/>
      <c r="T335" s="244"/>
      <c r="AT335" s="245" t="s">
        <v>164</v>
      </c>
      <c r="AU335" s="245" t="s">
        <v>80</v>
      </c>
      <c r="AV335" s="11" t="s">
        <v>80</v>
      </c>
      <c r="AW335" s="11" t="s">
        <v>34</v>
      </c>
      <c r="AX335" s="11" t="s">
        <v>10</v>
      </c>
      <c r="AY335" s="245" t="s">
        <v>153</v>
      </c>
    </row>
    <row r="336" s="1" customFormat="1" ht="14.4" customHeight="1">
      <c r="B336" s="46"/>
      <c r="C336" s="268" t="s">
        <v>543</v>
      </c>
      <c r="D336" s="268" t="s">
        <v>232</v>
      </c>
      <c r="E336" s="269" t="s">
        <v>544</v>
      </c>
      <c r="F336" s="270" t="s">
        <v>545</v>
      </c>
      <c r="G336" s="271" t="s">
        <v>227</v>
      </c>
      <c r="H336" s="272">
        <v>97.540000000000006</v>
      </c>
      <c r="I336" s="273"/>
      <c r="J336" s="272">
        <f>ROUND(I336*H336,0)</f>
        <v>0</v>
      </c>
      <c r="K336" s="270" t="s">
        <v>159</v>
      </c>
      <c r="L336" s="274"/>
      <c r="M336" s="275" t="s">
        <v>21</v>
      </c>
      <c r="N336" s="276" t="s">
        <v>42</v>
      </c>
      <c r="O336" s="47"/>
      <c r="P336" s="229">
        <f>O336*H336</f>
        <v>0</v>
      </c>
      <c r="Q336" s="229">
        <v>0.0015</v>
      </c>
      <c r="R336" s="229">
        <f>Q336*H336</f>
        <v>0.14631000000000002</v>
      </c>
      <c r="S336" s="229">
        <v>0</v>
      </c>
      <c r="T336" s="230">
        <f>S336*H336</f>
        <v>0</v>
      </c>
      <c r="AR336" s="24" t="s">
        <v>373</v>
      </c>
      <c r="AT336" s="24" t="s">
        <v>232</v>
      </c>
      <c r="AU336" s="24" t="s">
        <v>80</v>
      </c>
      <c r="AY336" s="24" t="s">
        <v>153</v>
      </c>
      <c r="BE336" s="231">
        <f>IF(N336="základní",J336,0)</f>
        <v>0</v>
      </c>
      <c r="BF336" s="231">
        <f>IF(N336="snížená",J336,0)</f>
        <v>0</v>
      </c>
      <c r="BG336" s="231">
        <f>IF(N336="zákl. přenesená",J336,0)</f>
        <v>0</v>
      </c>
      <c r="BH336" s="231">
        <f>IF(N336="sníž. přenesená",J336,0)</f>
        <v>0</v>
      </c>
      <c r="BI336" s="231">
        <f>IF(N336="nulová",J336,0)</f>
        <v>0</v>
      </c>
      <c r="BJ336" s="24" t="s">
        <v>10</v>
      </c>
      <c r="BK336" s="231">
        <f>ROUND(I336*H336,0)</f>
        <v>0</v>
      </c>
      <c r="BL336" s="24" t="s">
        <v>279</v>
      </c>
      <c r="BM336" s="24" t="s">
        <v>546</v>
      </c>
    </row>
    <row r="337" s="11" customFormat="1">
      <c r="B337" s="235"/>
      <c r="C337" s="236"/>
      <c r="D337" s="232" t="s">
        <v>164</v>
      </c>
      <c r="E337" s="237" t="s">
        <v>21</v>
      </c>
      <c r="F337" s="238" t="s">
        <v>547</v>
      </c>
      <c r="G337" s="236"/>
      <c r="H337" s="239">
        <v>97.540000000000006</v>
      </c>
      <c r="I337" s="240"/>
      <c r="J337" s="236"/>
      <c r="K337" s="236"/>
      <c r="L337" s="241"/>
      <c r="M337" s="242"/>
      <c r="N337" s="243"/>
      <c r="O337" s="243"/>
      <c r="P337" s="243"/>
      <c r="Q337" s="243"/>
      <c r="R337" s="243"/>
      <c r="S337" s="243"/>
      <c r="T337" s="244"/>
      <c r="AT337" s="245" t="s">
        <v>164</v>
      </c>
      <c r="AU337" s="245" t="s">
        <v>80</v>
      </c>
      <c r="AV337" s="11" t="s">
        <v>80</v>
      </c>
      <c r="AW337" s="11" t="s">
        <v>34</v>
      </c>
      <c r="AX337" s="11" t="s">
        <v>10</v>
      </c>
      <c r="AY337" s="245" t="s">
        <v>153</v>
      </c>
    </row>
    <row r="338" s="1" customFormat="1" ht="22.8" customHeight="1">
      <c r="B338" s="46"/>
      <c r="C338" s="268" t="s">
        <v>548</v>
      </c>
      <c r="D338" s="268" t="s">
        <v>232</v>
      </c>
      <c r="E338" s="269" t="s">
        <v>549</v>
      </c>
      <c r="F338" s="270" t="s">
        <v>550</v>
      </c>
      <c r="G338" s="271" t="s">
        <v>227</v>
      </c>
      <c r="H338" s="272">
        <v>12.550000000000001</v>
      </c>
      <c r="I338" s="273"/>
      <c r="J338" s="272">
        <f>ROUND(I338*H338,0)</f>
        <v>0</v>
      </c>
      <c r="K338" s="270" t="s">
        <v>159</v>
      </c>
      <c r="L338" s="274"/>
      <c r="M338" s="275" t="s">
        <v>21</v>
      </c>
      <c r="N338" s="276" t="s">
        <v>42</v>
      </c>
      <c r="O338" s="47"/>
      <c r="P338" s="229">
        <f>O338*H338</f>
        <v>0</v>
      </c>
      <c r="Q338" s="229">
        <v>0.0023999999999999998</v>
      </c>
      <c r="R338" s="229">
        <f>Q338*H338</f>
        <v>0.030119999999999997</v>
      </c>
      <c r="S338" s="229">
        <v>0</v>
      </c>
      <c r="T338" s="230">
        <f>S338*H338</f>
        <v>0</v>
      </c>
      <c r="AR338" s="24" t="s">
        <v>373</v>
      </c>
      <c r="AT338" s="24" t="s">
        <v>232</v>
      </c>
      <c r="AU338" s="24" t="s">
        <v>80</v>
      </c>
      <c r="AY338" s="24" t="s">
        <v>153</v>
      </c>
      <c r="BE338" s="231">
        <f>IF(N338="základní",J338,0)</f>
        <v>0</v>
      </c>
      <c r="BF338" s="231">
        <f>IF(N338="snížená",J338,0)</f>
        <v>0</v>
      </c>
      <c r="BG338" s="231">
        <f>IF(N338="zákl. přenesená",J338,0)</f>
        <v>0</v>
      </c>
      <c r="BH338" s="231">
        <f>IF(N338="sníž. přenesená",J338,0)</f>
        <v>0</v>
      </c>
      <c r="BI338" s="231">
        <f>IF(N338="nulová",J338,0)</f>
        <v>0</v>
      </c>
      <c r="BJ338" s="24" t="s">
        <v>10</v>
      </c>
      <c r="BK338" s="231">
        <f>ROUND(I338*H338,0)</f>
        <v>0</v>
      </c>
      <c r="BL338" s="24" t="s">
        <v>279</v>
      </c>
      <c r="BM338" s="24" t="s">
        <v>551</v>
      </c>
    </row>
    <row r="339" s="11" customFormat="1">
      <c r="B339" s="235"/>
      <c r="C339" s="236"/>
      <c r="D339" s="232" t="s">
        <v>164</v>
      </c>
      <c r="E339" s="237" t="s">
        <v>21</v>
      </c>
      <c r="F339" s="238" t="s">
        <v>552</v>
      </c>
      <c r="G339" s="236"/>
      <c r="H339" s="239">
        <v>12.550000000000001</v>
      </c>
      <c r="I339" s="240"/>
      <c r="J339" s="236"/>
      <c r="K339" s="236"/>
      <c r="L339" s="241"/>
      <c r="M339" s="242"/>
      <c r="N339" s="243"/>
      <c r="O339" s="243"/>
      <c r="P339" s="243"/>
      <c r="Q339" s="243"/>
      <c r="R339" s="243"/>
      <c r="S339" s="243"/>
      <c r="T339" s="244"/>
      <c r="AT339" s="245" t="s">
        <v>164</v>
      </c>
      <c r="AU339" s="245" t="s">
        <v>80</v>
      </c>
      <c r="AV339" s="11" t="s">
        <v>80</v>
      </c>
      <c r="AW339" s="11" t="s">
        <v>34</v>
      </c>
      <c r="AX339" s="11" t="s">
        <v>10</v>
      </c>
      <c r="AY339" s="245" t="s">
        <v>153</v>
      </c>
    </row>
    <row r="340" s="1" customFormat="1" ht="22.8" customHeight="1">
      <c r="B340" s="46"/>
      <c r="C340" s="268" t="s">
        <v>553</v>
      </c>
      <c r="D340" s="268" t="s">
        <v>232</v>
      </c>
      <c r="E340" s="269" t="s">
        <v>554</v>
      </c>
      <c r="F340" s="270" t="s">
        <v>555</v>
      </c>
      <c r="G340" s="271" t="s">
        <v>227</v>
      </c>
      <c r="H340" s="272">
        <v>8.6600000000000001</v>
      </c>
      <c r="I340" s="273"/>
      <c r="J340" s="272">
        <f>ROUND(I340*H340,0)</f>
        <v>0</v>
      </c>
      <c r="K340" s="270" t="s">
        <v>159</v>
      </c>
      <c r="L340" s="274"/>
      <c r="M340" s="275" t="s">
        <v>21</v>
      </c>
      <c r="N340" s="276" t="s">
        <v>42</v>
      </c>
      <c r="O340" s="47"/>
      <c r="P340" s="229">
        <f>O340*H340</f>
        <v>0</v>
      </c>
      <c r="Q340" s="229">
        <v>0.0030000000000000001</v>
      </c>
      <c r="R340" s="229">
        <f>Q340*H340</f>
        <v>0.02598</v>
      </c>
      <c r="S340" s="229">
        <v>0</v>
      </c>
      <c r="T340" s="230">
        <f>S340*H340</f>
        <v>0</v>
      </c>
      <c r="AR340" s="24" t="s">
        <v>373</v>
      </c>
      <c r="AT340" s="24" t="s">
        <v>232</v>
      </c>
      <c r="AU340" s="24" t="s">
        <v>80</v>
      </c>
      <c r="AY340" s="24" t="s">
        <v>153</v>
      </c>
      <c r="BE340" s="231">
        <f>IF(N340="základní",J340,0)</f>
        <v>0</v>
      </c>
      <c r="BF340" s="231">
        <f>IF(N340="snížená",J340,0)</f>
        <v>0</v>
      </c>
      <c r="BG340" s="231">
        <f>IF(N340="zákl. přenesená",J340,0)</f>
        <v>0</v>
      </c>
      <c r="BH340" s="231">
        <f>IF(N340="sníž. přenesená",J340,0)</f>
        <v>0</v>
      </c>
      <c r="BI340" s="231">
        <f>IF(N340="nulová",J340,0)</f>
        <v>0</v>
      </c>
      <c r="BJ340" s="24" t="s">
        <v>10</v>
      </c>
      <c r="BK340" s="231">
        <f>ROUND(I340*H340,0)</f>
        <v>0</v>
      </c>
      <c r="BL340" s="24" t="s">
        <v>279</v>
      </c>
      <c r="BM340" s="24" t="s">
        <v>556</v>
      </c>
    </row>
    <row r="341" s="11" customFormat="1">
      <c r="B341" s="235"/>
      <c r="C341" s="236"/>
      <c r="D341" s="232" t="s">
        <v>164</v>
      </c>
      <c r="E341" s="237" t="s">
        <v>21</v>
      </c>
      <c r="F341" s="238" t="s">
        <v>557</v>
      </c>
      <c r="G341" s="236"/>
      <c r="H341" s="239">
        <v>8.6600000000000001</v>
      </c>
      <c r="I341" s="240"/>
      <c r="J341" s="236"/>
      <c r="K341" s="236"/>
      <c r="L341" s="241"/>
      <c r="M341" s="242"/>
      <c r="N341" s="243"/>
      <c r="O341" s="243"/>
      <c r="P341" s="243"/>
      <c r="Q341" s="243"/>
      <c r="R341" s="243"/>
      <c r="S341" s="243"/>
      <c r="T341" s="244"/>
      <c r="AT341" s="245" t="s">
        <v>164</v>
      </c>
      <c r="AU341" s="245" t="s">
        <v>80</v>
      </c>
      <c r="AV341" s="11" t="s">
        <v>80</v>
      </c>
      <c r="AW341" s="11" t="s">
        <v>34</v>
      </c>
      <c r="AX341" s="11" t="s">
        <v>10</v>
      </c>
      <c r="AY341" s="245" t="s">
        <v>153</v>
      </c>
    </row>
    <row r="342" s="1" customFormat="1" ht="22.8" customHeight="1">
      <c r="B342" s="46"/>
      <c r="C342" s="268" t="s">
        <v>558</v>
      </c>
      <c r="D342" s="268" t="s">
        <v>232</v>
      </c>
      <c r="E342" s="269" t="s">
        <v>559</v>
      </c>
      <c r="F342" s="270" t="s">
        <v>560</v>
      </c>
      <c r="G342" s="271" t="s">
        <v>227</v>
      </c>
      <c r="H342" s="272">
        <v>27.420000000000002</v>
      </c>
      <c r="I342" s="273"/>
      <c r="J342" s="272">
        <f>ROUND(I342*H342,0)</f>
        <v>0</v>
      </c>
      <c r="K342" s="270" t="s">
        <v>159</v>
      </c>
      <c r="L342" s="274"/>
      <c r="M342" s="275" t="s">
        <v>21</v>
      </c>
      <c r="N342" s="276" t="s">
        <v>42</v>
      </c>
      <c r="O342" s="47"/>
      <c r="P342" s="229">
        <f>O342*H342</f>
        <v>0</v>
      </c>
      <c r="Q342" s="229">
        <v>0.0035999999999999999</v>
      </c>
      <c r="R342" s="229">
        <f>Q342*H342</f>
        <v>0.098712000000000008</v>
      </c>
      <c r="S342" s="229">
        <v>0</v>
      </c>
      <c r="T342" s="230">
        <f>S342*H342</f>
        <v>0</v>
      </c>
      <c r="AR342" s="24" t="s">
        <v>373</v>
      </c>
      <c r="AT342" s="24" t="s">
        <v>232</v>
      </c>
      <c r="AU342" s="24" t="s">
        <v>80</v>
      </c>
      <c r="AY342" s="24" t="s">
        <v>153</v>
      </c>
      <c r="BE342" s="231">
        <f>IF(N342="základní",J342,0)</f>
        <v>0</v>
      </c>
      <c r="BF342" s="231">
        <f>IF(N342="snížená",J342,0)</f>
        <v>0</v>
      </c>
      <c r="BG342" s="231">
        <f>IF(N342="zákl. přenesená",J342,0)</f>
        <v>0</v>
      </c>
      <c r="BH342" s="231">
        <f>IF(N342="sníž. přenesená",J342,0)</f>
        <v>0</v>
      </c>
      <c r="BI342" s="231">
        <f>IF(N342="nulová",J342,0)</f>
        <v>0</v>
      </c>
      <c r="BJ342" s="24" t="s">
        <v>10</v>
      </c>
      <c r="BK342" s="231">
        <f>ROUND(I342*H342,0)</f>
        <v>0</v>
      </c>
      <c r="BL342" s="24" t="s">
        <v>279</v>
      </c>
      <c r="BM342" s="24" t="s">
        <v>561</v>
      </c>
    </row>
    <row r="343" s="11" customFormat="1">
      <c r="B343" s="235"/>
      <c r="C343" s="236"/>
      <c r="D343" s="232" t="s">
        <v>164</v>
      </c>
      <c r="E343" s="237" t="s">
        <v>21</v>
      </c>
      <c r="F343" s="238" t="s">
        <v>562</v>
      </c>
      <c r="G343" s="236"/>
      <c r="H343" s="239">
        <v>27.420000000000002</v>
      </c>
      <c r="I343" s="240"/>
      <c r="J343" s="236"/>
      <c r="K343" s="236"/>
      <c r="L343" s="241"/>
      <c r="M343" s="242"/>
      <c r="N343" s="243"/>
      <c r="O343" s="243"/>
      <c r="P343" s="243"/>
      <c r="Q343" s="243"/>
      <c r="R343" s="243"/>
      <c r="S343" s="243"/>
      <c r="T343" s="244"/>
      <c r="AT343" s="245" t="s">
        <v>164</v>
      </c>
      <c r="AU343" s="245" t="s">
        <v>80</v>
      </c>
      <c r="AV343" s="11" t="s">
        <v>80</v>
      </c>
      <c r="AW343" s="11" t="s">
        <v>34</v>
      </c>
      <c r="AX343" s="11" t="s">
        <v>10</v>
      </c>
      <c r="AY343" s="245" t="s">
        <v>153</v>
      </c>
    </row>
    <row r="344" s="1" customFormat="1" ht="34.2" customHeight="1">
      <c r="B344" s="46"/>
      <c r="C344" s="221" t="s">
        <v>563</v>
      </c>
      <c r="D344" s="221" t="s">
        <v>155</v>
      </c>
      <c r="E344" s="222" t="s">
        <v>564</v>
      </c>
      <c r="F344" s="223" t="s">
        <v>565</v>
      </c>
      <c r="G344" s="224" t="s">
        <v>227</v>
      </c>
      <c r="H344" s="225">
        <v>250.49000000000001</v>
      </c>
      <c r="I344" s="226"/>
      <c r="J344" s="225">
        <f>ROUND(I344*H344,0)</f>
        <v>0</v>
      </c>
      <c r="K344" s="223" t="s">
        <v>159</v>
      </c>
      <c r="L344" s="72"/>
      <c r="M344" s="227" t="s">
        <v>21</v>
      </c>
      <c r="N344" s="228" t="s">
        <v>42</v>
      </c>
      <c r="O344" s="47"/>
      <c r="P344" s="229">
        <f>O344*H344</f>
        <v>0</v>
      </c>
      <c r="Q344" s="229">
        <v>1.0000000000000001E-05</v>
      </c>
      <c r="R344" s="229">
        <f>Q344*H344</f>
        <v>0.0025049000000000004</v>
      </c>
      <c r="S344" s="229">
        <v>0</v>
      </c>
      <c r="T344" s="230">
        <f>S344*H344</f>
        <v>0</v>
      </c>
      <c r="AR344" s="24" t="s">
        <v>279</v>
      </c>
      <c r="AT344" s="24" t="s">
        <v>155</v>
      </c>
      <c r="AU344" s="24" t="s">
        <v>80</v>
      </c>
      <c r="AY344" s="24" t="s">
        <v>153</v>
      </c>
      <c r="BE344" s="231">
        <f>IF(N344="základní",J344,0)</f>
        <v>0</v>
      </c>
      <c r="BF344" s="231">
        <f>IF(N344="snížená",J344,0)</f>
        <v>0</v>
      </c>
      <c r="BG344" s="231">
        <f>IF(N344="zákl. přenesená",J344,0)</f>
        <v>0</v>
      </c>
      <c r="BH344" s="231">
        <f>IF(N344="sníž. přenesená",J344,0)</f>
        <v>0</v>
      </c>
      <c r="BI344" s="231">
        <f>IF(N344="nulová",J344,0)</f>
        <v>0</v>
      </c>
      <c r="BJ344" s="24" t="s">
        <v>10</v>
      </c>
      <c r="BK344" s="231">
        <f>ROUND(I344*H344,0)</f>
        <v>0</v>
      </c>
      <c r="BL344" s="24" t="s">
        <v>279</v>
      </c>
      <c r="BM344" s="24" t="s">
        <v>566</v>
      </c>
    </row>
    <row r="345" s="11" customFormat="1">
      <c r="B345" s="235"/>
      <c r="C345" s="236"/>
      <c r="D345" s="232" t="s">
        <v>164</v>
      </c>
      <c r="E345" s="237" t="s">
        <v>21</v>
      </c>
      <c r="F345" s="238" t="s">
        <v>499</v>
      </c>
      <c r="G345" s="236"/>
      <c r="H345" s="239">
        <v>282.94</v>
      </c>
      <c r="I345" s="240"/>
      <c r="J345" s="236"/>
      <c r="K345" s="236"/>
      <c r="L345" s="241"/>
      <c r="M345" s="242"/>
      <c r="N345" s="243"/>
      <c r="O345" s="243"/>
      <c r="P345" s="243"/>
      <c r="Q345" s="243"/>
      <c r="R345" s="243"/>
      <c r="S345" s="243"/>
      <c r="T345" s="244"/>
      <c r="AT345" s="245" t="s">
        <v>164</v>
      </c>
      <c r="AU345" s="245" t="s">
        <v>80</v>
      </c>
      <c r="AV345" s="11" t="s">
        <v>80</v>
      </c>
      <c r="AW345" s="11" t="s">
        <v>34</v>
      </c>
      <c r="AX345" s="11" t="s">
        <v>71</v>
      </c>
      <c r="AY345" s="245" t="s">
        <v>153</v>
      </c>
    </row>
    <row r="346" s="11" customFormat="1">
      <c r="B346" s="235"/>
      <c r="C346" s="236"/>
      <c r="D346" s="232" t="s">
        <v>164</v>
      </c>
      <c r="E346" s="237" t="s">
        <v>21</v>
      </c>
      <c r="F346" s="238" t="s">
        <v>500</v>
      </c>
      <c r="G346" s="236"/>
      <c r="H346" s="239">
        <v>-32.450000000000003</v>
      </c>
      <c r="I346" s="240"/>
      <c r="J346" s="236"/>
      <c r="K346" s="236"/>
      <c r="L346" s="241"/>
      <c r="M346" s="242"/>
      <c r="N346" s="243"/>
      <c r="O346" s="243"/>
      <c r="P346" s="243"/>
      <c r="Q346" s="243"/>
      <c r="R346" s="243"/>
      <c r="S346" s="243"/>
      <c r="T346" s="244"/>
      <c r="AT346" s="245" t="s">
        <v>164</v>
      </c>
      <c r="AU346" s="245" t="s">
        <v>80</v>
      </c>
      <c r="AV346" s="11" t="s">
        <v>80</v>
      </c>
      <c r="AW346" s="11" t="s">
        <v>34</v>
      </c>
      <c r="AX346" s="11" t="s">
        <v>71</v>
      </c>
      <c r="AY346" s="245" t="s">
        <v>153</v>
      </c>
    </row>
    <row r="347" s="13" customFormat="1">
      <c r="B347" s="256"/>
      <c r="C347" s="257"/>
      <c r="D347" s="232" t="s">
        <v>164</v>
      </c>
      <c r="E347" s="258" t="s">
        <v>21</v>
      </c>
      <c r="F347" s="259" t="s">
        <v>190</v>
      </c>
      <c r="G347" s="257"/>
      <c r="H347" s="260">
        <v>250.49000000000001</v>
      </c>
      <c r="I347" s="261"/>
      <c r="J347" s="257"/>
      <c r="K347" s="257"/>
      <c r="L347" s="262"/>
      <c r="M347" s="263"/>
      <c r="N347" s="264"/>
      <c r="O347" s="264"/>
      <c r="P347" s="264"/>
      <c r="Q347" s="264"/>
      <c r="R347" s="264"/>
      <c r="S347" s="264"/>
      <c r="T347" s="265"/>
      <c r="AT347" s="266" t="s">
        <v>164</v>
      </c>
      <c r="AU347" s="266" t="s">
        <v>80</v>
      </c>
      <c r="AV347" s="13" t="s">
        <v>160</v>
      </c>
      <c r="AW347" s="13" t="s">
        <v>34</v>
      </c>
      <c r="AX347" s="13" t="s">
        <v>10</v>
      </c>
      <c r="AY347" s="266" t="s">
        <v>153</v>
      </c>
    </row>
    <row r="348" s="1" customFormat="1" ht="22.8" customHeight="1">
      <c r="B348" s="46"/>
      <c r="C348" s="268" t="s">
        <v>567</v>
      </c>
      <c r="D348" s="268" t="s">
        <v>232</v>
      </c>
      <c r="E348" s="269" t="s">
        <v>568</v>
      </c>
      <c r="F348" s="270" t="s">
        <v>569</v>
      </c>
      <c r="G348" s="271" t="s">
        <v>227</v>
      </c>
      <c r="H348" s="272">
        <v>275.54000000000002</v>
      </c>
      <c r="I348" s="273"/>
      <c r="J348" s="272">
        <f>ROUND(I348*H348,0)</f>
        <v>0</v>
      </c>
      <c r="K348" s="270" t="s">
        <v>159</v>
      </c>
      <c r="L348" s="274"/>
      <c r="M348" s="275" t="s">
        <v>21</v>
      </c>
      <c r="N348" s="276" t="s">
        <v>42</v>
      </c>
      <c r="O348" s="47"/>
      <c r="P348" s="229">
        <f>O348*H348</f>
        <v>0</v>
      </c>
      <c r="Q348" s="229">
        <v>0.00060999999999999997</v>
      </c>
      <c r="R348" s="229">
        <f>Q348*H348</f>
        <v>0.16807940000000002</v>
      </c>
      <c r="S348" s="229">
        <v>0</v>
      </c>
      <c r="T348" s="230">
        <f>S348*H348</f>
        <v>0</v>
      </c>
      <c r="AR348" s="24" t="s">
        <v>373</v>
      </c>
      <c r="AT348" s="24" t="s">
        <v>232</v>
      </c>
      <c r="AU348" s="24" t="s">
        <v>80</v>
      </c>
      <c r="AY348" s="24" t="s">
        <v>153</v>
      </c>
      <c r="BE348" s="231">
        <f>IF(N348="základní",J348,0)</f>
        <v>0</v>
      </c>
      <c r="BF348" s="231">
        <f>IF(N348="snížená",J348,0)</f>
        <v>0</v>
      </c>
      <c r="BG348" s="231">
        <f>IF(N348="zákl. přenesená",J348,0)</f>
        <v>0</v>
      </c>
      <c r="BH348" s="231">
        <f>IF(N348="sníž. přenesená",J348,0)</f>
        <v>0</v>
      </c>
      <c r="BI348" s="231">
        <f>IF(N348="nulová",J348,0)</f>
        <v>0</v>
      </c>
      <c r="BJ348" s="24" t="s">
        <v>10</v>
      </c>
      <c r="BK348" s="231">
        <f>ROUND(I348*H348,0)</f>
        <v>0</v>
      </c>
      <c r="BL348" s="24" t="s">
        <v>279</v>
      </c>
      <c r="BM348" s="24" t="s">
        <v>570</v>
      </c>
    </row>
    <row r="349" s="11" customFormat="1">
      <c r="B349" s="235"/>
      <c r="C349" s="236"/>
      <c r="D349" s="232" t="s">
        <v>164</v>
      </c>
      <c r="E349" s="236"/>
      <c r="F349" s="238" t="s">
        <v>571</v>
      </c>
      <c r="G349" s="236"/>
      <c r="H349" s="239">
        <v>275.54000000000002</v>
      </c>
      <c r="I349" s="240"/>
      <c r="J349" s="236"/>
      <c r="K349" s="236"/>
      <c r="L349" s="241"/>
      <c r="M349" s="242"/>
      <c r="N349" s="243"/>
      <c r="O349" s="243"/>
      <c r="P349" s="243"/>
      <c r="Q349" s="243"/>
      <c r="R349" s="243"/>
      <c r="S349" s="243"/>
      <c r="T349" s="244"/>
      <c r="AT349" s="245" t="s">
        <v>164</v>
      </c>
      <c r="AU349" s="245" t="s">
        <v>80</v>
      </c>
      <c r="AV349" s="11" t="s">
        <v>80</v>
      </c>
      <c r="AW349" s="11" t="s">
        <v>6</v>
      </c>
      <c r="AX349" s="11" t="s">
        <v>10</v>
      </c>
      <c r="AY349" s="245" t="s">
        <v>153</v>
      </c>
    </row>
    <row r="350" s="1" customFormat="1" ht="34.2" customHeight="1">
      <c r="B350" s="46"/>
      <c r="C350" s="221" t="s">
        <v>572</v>
      </c>
      <c r="D350" s="221" t="s">
        <v>155</v>
      </c>
      <c r="E350" s="222" t="s">
        <v>564</v>
      </c>
      <c r="F350" s="223" t="s">
        <v>565</v>
      </c>
      <c r="G350" s="224" t="s">
        <v>227</v>
      </c>
      <c r="H350" s="225">
        <v>229.50999999999999</v>
      </c>
      <c r="I350" s="226"/>
      <c r="J350" s="225">
        <f>ROUND(I350*H350,0)</f>
        <v>0</v>
      </c>
      <c r="K350" s="223" t="s">
        <v>159</v>
      </c>
      <c r="L350" s="72"/>
      <c r="M350" s="227" t="s">
        <v>21</v>
      </c>
      <c r="N350" s="228" t="s">
        <v>42</v>
      </c>
      <c r="O350" s="47"/>
      <c r="P350" s="229">
        <f>O350*H350</f>
        <v>0</v>
      </c>
      <c r="Q350" s="229">
        <v>1.0000000000000001E-05</v>
      </c>
      <c r="R350" s="229">
        <f>Q350*H350</f>
        <v>0.0022951</v>
      </c>
      <c r="S350" s="229">
        <v>0</v>
      </c>
      <c r="T350" s="230">
        <f>S350*H350</f>
        <v>0</v>
      </c>
      <c r="AR350" s="24" t="s">
        <v>279</v>
      </c>
      <c r="AT350" s="24" t="s">
        <v>155</v>
      </c>
      <c r="AU350" s="24" t="s">
        <v>80</v>
      </c>
      <c r="AY350" s="24" t="s">
        <v>153</v>
      </c>
      <c r="BE350" s="231">
        <f>IF(N350="základní",J350,0)</f>
        <v>0</v>
      </c>
      <c r="BF350" s="231">
        <f>IF(N350="snížená",J350,0)</f>
        <v>0</v>
      </c>
      <c r="BG350" s="231">
        <f>IF(N350="zákl. přenesená",J350,0)</f>
        <v>0</v>
      </c>
      <c r="BH350" s="231">
        <f>IF(N350="sníž. přenesená",J350,0)</f>
        <v>0</v>
      </c>
      <c r="BI350" s="231">
        <f>IF(N350="nulová",J350,0)</f>
        <v>0</v>
      </c>
      <c r="BJ350" s="24" t="s">
        <v>10</v>
      </c>
      <c r="BK350" s="231">
        <f>ROUND(I350*H350,0)</f>
        <v>0</v>
      </c>
      <c r="BL350" s="24" t="s">
        <v>279</v>
      </c>
      <c r="BM350" s="24" t="s">
        <v>573</v>
      </c>
    </row>
    <row r="351" s="11" customFormat="1">
      <c r="B351" s="235"/>
      <c r="C351" s="236"/>
      <c r="D351" s="232" t="s">
        <v>164</v>
      </c>
      <c r="E351" s="237" t="s">
        <v>21</v>
      </c>
      <c r="F351" s="238" t="s">
        <v>574</v>
      </c>
      <c r="G351" s="236"/>
      <c r="H351" s="239">
        <v>229.50999999999999</v>
      </c>
      <c r="I351" s="240"/>
      <c r="J351" s="236"/>
      <c r="K351" s="236"/>
      <c r="L351" s="241"/>
      <c r="M351" s="242"/>
      <c r="N351" s="243"/>
      <c r="O351" s="243"/>
      <c r="P351" s="243"/>
      <c r="Q351" s="243"/>
      <c r="R351" s="243"/>
      <c r="S351" s="243"/>
      <c r="T351" s="244"/>
      <c r="AT351" s="245" t="s">
        <v>164</v>
      </c>
      <c r="AU351" s="245" t="s">
        <v>80</v>
      </c>
      <c r="AV351" s="11" t="s">
        <v>80</v>
      </c>
      <c r="AW351" s="11" t="s">
        <v>34</v>
      </c>
      <c r="AX351" s="11" t="s">
        <v>10</v>
      </c>
      <c r="AY351" s="245" t="s">
        <v>153</v>
      </c>
    </row>
    <row r="352" s="1" customFormat="1" ht="22.8" customHeight="1">
      <c r="B352" s="46"/>
      <c r="C352" s="268" t="s">
        <v>575</v>
      </c>
      <c r="D352" s="268" t="s">
        <v>232</v>
      </c>
      <c r="E352" s="269" t="s">
        <v>568</v>
      </c>
      <c r="F352" s="270" t="s">
        <v>569</v>
      </c>
      <c r="G352" s="271" t="s">
        <v>227</v>
      </c>
      <c r="H352" s="272">
        <v>252.46000000000001</v>
      </c>
      <c r="I352" s="273"/>
      <c r="J352" s="272">
        <f>ROUND(I352*H352,0)</f>
        <v>0</v>
      </c>
      <c r="K352" s="270" t="s">
        <v>159</v>
      </c>
      <c r="L352" s="274"/>
      <c r="M352" s="275" t="s">
        <v>21</v>
      </c>
      <c r="N352" s="276" t="s">
        <v>42</v>
      </c>
      <c r="O352" s="47"/>
      <c r="P352" s="229">
        <f>O352*H352</f>
        <v>0</v>
      </c>
      <c r="Q352" s="229">
        <v>0.00060999999999999997</v>
      </c>
      <c r="R352" s="229">
        <f>Q352*H352</f>
        <v>0.15400059999999999</v>
      </c>
      <c r="S352" s="229">
        <v>0</v>
      </c>
      <c r="T352" s="230">
        <f>S352*H352</f>
        <v>0</v>
      </c>
      <c r="AR352" s="24" t="s">
        <v>373</v>
      </c>
      <c r="AT352" s="24" t="s">
        <v>232</v>
      </c>
      <c r="AU352" s="24" t="s">
        <v>80</v>
      </c>
      <c r="AY352" s="24" t="s">
        <v>153</v>
      </c>
      <c r="BE352" s="231">
        <f>IF(N352="základní",J352,0)</f>
        <v>0</v>
      </c>
      <c r="BF352" s="231">
        <f>IF(N352="snížená",J352,0)</f>
        <v>0</v>
      </c>
      <c r="BG352" s="231">
        <f>IF(N352="zákl. přenesená",J352,0)</f>
        <v>0</v>
      </c>
      <c r="BH352" s="231">
        <f>IF(N352="sníž. přenesená",J352,0)</f>
        <v>0</v>
      </c>
      <c r="BI352" s="231">
        <f>IF(N352="nulová",J352,0)</f>
        <v>0</v>
      </c>
      <c r="BJ352" s="24" t="s">
        <v>10</v>
      </c>
      <c r="BK352" s="231">
        <f>ROUND(I352*H352,0)</f>
        <v>0</v>
      </c>
      <c r="BL352" s="24" t="s">
        <v>279</v>
      </c>
      <c r="BM352" s="24" t="s">
        <v>576</v>
      </c>
    </row>
    <row r="353" s="11" customFormat="1">
      <c r="B353" s="235"/>
      <c r="C353" s="236"/>
      <c r="D353" s="232" t="s">
        <v>164</v>
      </c>
      <c r="E353" s="236"/>
      <c r="F353" s="238" t="s">
        <v>577</v>
      </c>
      <c r="G353" s="236"/>
      <c r="H353" s="239">
        <v>252.46000000000001</v>
      </c>
      <c r="I353" s="240"/>
      <c r="J353" s="236"/>
      <c r="K353" s="236"/>
      <c r="L353" s="241"/>
      <c r="M353" s="242"/>
      <c r="N353" s="243"/>
      <c r="O353" s="243"/>
      <c r="P353" s="243"/>
      <c r="Q353" s="243"/>
      <c r="R353" s="243"/>
      <c r="S353" s="243"/>
      <c r="T353" s="244"/>
      <c r="AT353" s="245" t="s">
        <v>164</v>
      </c>
      <c r="AU353" s="245" t="s">
        <v>80</v>
      </c>
      <c r="AV353" s="11" t="s">
        <v>80</v>
      </c>
      <c r="AW353" s="11" t="s">
        <v>6</v>
      </c>
      <c r="AX353" s="11" t="s">
        <v>10</v>
      </c>
      <c r="AY353" s="245" t="s">
        <v>153</v>
      </c>
    </row>
    <row r="354" s="1" customFormat="1" ht="14.4" customHeight="1">
      <c r="B354" s="46"/>
      <c r="C354" s="268" t="s">
        <v>578</v>
      </c>
      <c r="D354" s="268" t="s">
        <v>232</v>
      </c>
      <c r="E354" s="269" t="s">
        <v>579</v>
      </c>
      <c r="F354" s="270" t="s">
        <v>580</v>
      </c>
      <c r="G354" s="271" t="s">
        <v>227</v>
      </c>
      <c r="H354" s="272">
        <v>194.28999999999999</v>
      </c>
      <c r="I354" s="273"/>
      <c r="J354" s="272">
        <f>ROUND(I354*H354,0)</f>
        <v>0</v>
      </c>
      <c r="K354" s="270" t="s">
        <v>21</v>
      </c>
      <c r="L354" s="274"/>
      <c r="M354" s="275" t="s">
        <v>21</v>
      </c>
      <c r="N354" s="276" t="s">
        <v>42</v>
      </c>
      <c r="O354" s="47"/>
      <c r="P354" s="229">
        <f>O354*H354</f>
        <v>0</v>
      </c>
      <c r="Q354" s="229">
        <v>0</v>
      </c>
      <c r="R354" s="229">
        <f>Q354*H354</f>
        <v>0</v>
      </c>
      <c r="S354" s="229">
        <v>0</v>
      </c>
      <c r="T354" s="230">
        <f>S354*H354</f>
        <v>0</v>
      </c>
      <c r="AR354" s="24" t="s">
        <v>373</v>
      </c>
      <c r="AT354" s="24" t="s">
        <v>232</v>
      </c>
      <c r="AU354" s="24" t="s">
        <v>80</v>
      </c>
      <c r="AY354" s="24" t="s">
        <v>153</v>
      </c>
      <c r="BE354" s="231">
        <f>IF(N354="základní",J354,0)</f>
        <v>0</v>
      </c>
      <c r="BF354" s="231">
        <f>IF(N354="snížená",J354,0)</f>
        <v>0</v>
      </c>
      <c r="BG354" s="231">
        <f>IF(N354="zákl. přenesená",J354,0)</f>
        <v>0</v>
      </c>
      <c r="BH354" s="231">
        <f>IF(N354="sníž. přenesená",J354,0)</f>
        <v>0</v>
      </c>
      <c r="BI354" s="231">
        <f>IF(N354="nulová",J354,0)</f>
        <v>0</v>
      </c>
      <c r="BJ354" s="24" t="s">
        <v>10</v>
      </c>
      <c r="BK354" s="231">
        <f>ROUND(I354*H354,0)</f>
        <v>0</v>
      </c>
      <c r="BL354" s="24" t="s">
        <v>279</v>
      </c>
      <c r="BM354" s="24" t="s">
        <v>581</v>
      </c>
    </row>
    <row r="355" s="11" customFormat="1">
      <c r="B355" s="235"/>
      <c r="C355" s="236"/>
      <c r="D355" s="232" t="s">
        <v>164</v>
      </c>
      <c r="E355" s="237" t="s">
        <v>21</v>
      </c>
      <c r="F355" s="238" t="s">
        <v>582</v>
      </c>
      <c r="G355" s="236"/>
      <c r="H355" s="239">
        <v>194.28999999999999</v>
      </c>
      <c r="I355" s="240"/>
      <c r="J355" s="236"/>
      <c r="K355" s="236"/>
      <c r="L355" s="241"/>
      <c r="M355" s="242"/>
      <c r="N355" s="243"/>
      <c r="O355" s="243"/>
      <c r="P355" s="243"/>
      <c r="Q355" s="243"/>
      <c r="R355" s="243"/>
      <c r="S355" s="243"/>
      <c r="T355" s="244"/>
      <c r="AT355" s="245" t="s">
        <v>164</v>
      </c>
      <c r="AU355" s="245" t="s">
        <v>80</v>
      </c>
      <c r="AV355" s="11" t="s">
        <v>80</v>
      </c>
      <c r="AW355" s="11" t="s">
        <v>34</v>
      </c>
      <c r="AX355" s="11" t="s">
        <v>10</v>
      </c>
      <c r="AY355" s="245" t="s">
        <v>153</v>
      </c>
    </row>
    <row r="356" s="1" customFormat="1" ht="14.4" customHeight="1">
      <c r="B356" s="46"/>
      <c r="C356" s="268" t="s">
        <v>583</v>
      </c>
      <c r="D356" s="268" t="s">
        <v>232</v>
      </c>
      <c r="E356" s="269" t="s">
        <v>584</v>
      </c>
      <c r="F356" s="270" t="s">
        <v>585</v>
      </c>
      <c r="G356" s="271" t="s">
        <v>227</v>
      </c>
      <c r="H356" s="272">
        <v>255.5</v>
      </c>
      <c r="I356" s="273"/>
      <c r="J356" s="272">
        <f>ROUND(I356*H356,0)</f>
        <v>0</v>
      </c>
      <c r="K356" s="270" t="s">
        <v>21</v>
      </c>
      <c r="L356" s="274"/>
      <c r="M356" s="275" t="s">
        <v>21</v>
      </c>
      <c r="N356" s="276" t="s">
        <v>42</v>
      </c>
      <c r="O356" s="47"/>
      <c r="P356" s="229">
        <f>O356*H356</f>
        <v>0</v>
      </c>
      <c r="Q356" s="229">
        <v>0</v>
      </c>
      <c r="R356" s="229">
        <f>Q356*H356</f>
        <v>0</v>
      </c>
      <c r="S356" s="229">
        <v>0</v>
      </c>
      <c r="T356" s="230">
        <f>S356*H356</f>
        <v>0</v>
      </c>
      <c r="AR356" s="24" t="s">
        <v>373</v>
      </c>
      <c r="AT356" s="24" t="s">
        <v>232</v>
      </c>
      <c r="AU356" s="24" t="s">
        <v>80</v>
      </c>
      <c r="AY356" s="24" t="s">
        <v>153</v>
      </c>
      <c r="BE356" s="231">
        <f>IF(N356="základní",J356,0)</f>
        <v>0</v>
      </c>
      <c r="BF356" s="231">
        <f>IF(N356="snížená",J356,0)</f>
        <v>0</v>
      </c>
      <c r="BG356" s="231">
        <f>IF(N356="zákl. přenesená",J356,0)</f>
        <v>0</v>
      </c>
      <c r="BH356" s="231">
        <f>IF(N356="sníž. přenesená",J356,0)</f>
        <v>0</v>
      </c>
      <c r="BI356" s="231">
        <f>IF(N356="nulová",J356,0)</f>
        <v>0</v>
      </c>
      <c r="BJ356" s="24" t="s">
        <v>10</v>
      </c>
      <c r="BK356" s="231">
        <f>ROUND(I356*H356,0)</f>
        <v>0</v>
      </c>
      <c r="BL356" s="24" t="s">
        <v>279</v>
      </c>
      <c r="BM356" s="24" t="s">
        <v>586</v>
      </c>
    </row>
    <row r="357" s="11" customFormat="1">
      <c r="B357" s="235"/>
      <c r="C357" s="236"/>
      <c r="D357" s="232" t="s">
        <v>164</v>
      </c>
      <c r="E357" s="237" t="s">
        <v>21</v>
      </c>
      <c r="F357" s="238" t="s">
        <v>587</v>
      </c>
      <c r="G357" s="236"/>
      <c r="H357" s="239">
        <v>255.5</v>
      </c>
      <c r="I357" s="240"/>
      <c r="J357" s="236"/>
      <c r="K357" s="236"/>
      <c r="L357" s="241"/>
      <c r="M357" s="242"/>
      <c r="N357" s="243"/>
      <c r="O357" s="243"/>
      <c r="P357" s="243"/>
      <c r="Q357" s="243"/>
      <c r="R357" s="243"/>
      <c r="S357" s="243"/>
      <c r="T357" s="244"/>
      <c r="AT357" s="245" t="s">
        <v>164</v>
      </c>
      <c r="AU357" s="245" t="s">
        <v>80</v>
      </c>
      <c r="AV357" s="11" t="s">
        <v>80</v>
      </c>
      <c r="AW357" s="11" t="s">
        <v>34</v>
      </c>
      <c r="AX357" s="11" t="s">
        <v>10</v>
      </c>
      <c r="AY357" s="245" t="s">
        <v>153</v>
      </c>
    </row>
    <row r="358" s="1" customFormat="1" ht="14.4" customHeight="1">
      <c r="B358" s="46"/>
      <c r="C358" s="268" t="s">
        <v>588</v>
      </c>
      <c r="D358" s="268" t="s">
        <v>232</v>
      </c>
      <c r="E358" s="269" t="s">
        <v>589</v>
      </c>
      <c r="F358" s="270" t="s">
        <v>590</v>
      </c>
      <c r="G358" s="271" t="s">
        <v>227</v>
      </c>
      <c r="H358" s="272">
        <v>250.87000000000001</v>
      </c>
      <c r="I358" s="273"/>
      <c r="J358" s="272">
        <f>ROUND(I358*H358,0)</f>
        <v>0</v>
      </c>
      <c r="K358" s="270" t="s">
        <v>21</v>
      </c>
      <c r="L358" s="274"/>
      <c r="M358" s="275" t="s">
        <v>21</v>
      </c>
      <c r="N358" s="276" t="s">
        <v>42</v>
      </c>
      <c r="O358" s="47"/>
      <c r="P358" s="229">
        <f>O358*H358</f>
        <v>0</v>
      </c>
      <c r="Q358" s="229">
        <v>0</v>
      </c>
      <c r="R358" s="229">
        <f>Q358*H358</f>
        <v>0</v>
      </c>
      <c r="S358" s="229">
        <v>0</v>
      </c>
      <c r="T358" s="230">
        <f>S358*H358</f>
        <v>0</v>
      </c>
      <c r="AR358" s="24" t="s">
        <v>373</v>
      </c>
      <c r="AT358" s="24" t="s">
        <v>232</v>
      </c>
      <c r="AU358" s="24" t="s">
        <v>80</v>
      </c>
      <c r="AY358" s="24" t="s">
        <v>153</v>
      </c>
      <c r="BE358" s="231">
        <f>IF(N358="základní",J358,0)</f>
        <v>0</v>
      </c>
      <c r="BF358" s="231">
        <f>IF(N358="snížená",J358,0)</f>
        <v>0</v>
      </c>
      <c r="BG358" s="231">
        <f>IF(N358="zákl. přenesená",J358,0)</f>
        <v>0</v>
      </c>
      <c r="BH358" s="231">
        <f>IF(N358="sníž. přenesená",J358,0)</f>
        <v>0</v>
      </c>
      <c r="BI358" s="231">
        <f>IF(N358="nulová",J358,0)</f>
        <v>0</v>
      </c>
      <c r="BJ358" s="24" t="s">
        <v>10</v>
      </c>
      <c r="BK358" s="231">
        <f>ROUND(I358*H358,0)</f>
        <v>0</v>
      </c>
      <c r="BL358" s="24" t="s">
        <v>279</v>
      </c>
      <c r="BM358" s="24" t="s">
        <v>591</v>
      </c>
    </row>
    <row r="359" s="11" customFormat="1">
      <c r="B359" s="235"/>
      <c r="C359" s="236"/>
      <c r="D359" s="232" t="s">
        <v>164</v>
      </c>
      <c r="E359" s="237" t="s">
        <v>21</v>
      </c>
      <c r="F359" s="238" t="s">
        <v>592</v>
      </c>
      <c r="G359" s="236"/>
      <c r="H359" s="239">
        <v>250.87000000000001</v>
      </c>
      <c r="I359" s="240"/>
      <c r="J359" s="236"/>
      <c r="K359" s="236"/>
      <c r="L359" s="241"/>
      <c r="M359" s="242"/>
      <c r="N359" s="243"/>
      <c r="O359" s="243"/>
      <c r="P359" s="243"/>
      <c r="Q359" s="243"/>
      <c r="R359" s="243"/>
      <c r="S359" s="243"/>
      <c r="T359" s="244"/>
      <c r="AT359" s="245" t="s">
        <v>164</v>
      </c>
      <c r="AU359" s="245" t="s">
        <v>80</v>
      </c>
      <c r="AV359" s="11" t="s">
        <v>80</v>
      </c>
      <c r="AW359" s="11" t="s">
        <v>34</v>
      </c>
      <c r="AX359" s="11" t="s">
        <v>10</v>
      </c>
      <c r="AY359" s="245" t="s">
        <v>153</v>
      </c>
    </row>
    <row r="360" s="1" customFormat="1" ht="14.4" customHeight="1">
      <c r="B360" s="46"/>
      <c r="C360" s="268" t="s">
        <v>593</v>
      </c>
      <c r="D360" s="268" t="s">
        <v>232</v>
      </c>
      <c r="E360" s="269" t="s">
        <v>594</v>
      </c>
      <c r="F360" s="270" t="s">
        <v>595</v>
      </c>
      <c r="G360" s="271" t="s">
        <v>227</v>
      </c>
      <c r="H360" s="272">
        <v>37.729999999999997</v>
      </c>
      <c r="I360" s="273"/>
      <c r="J360" s="272">
        <f>ROUND(I360*H360,0)</f>
        <v>0</v>
      </c>
      <c r="K360" s="270" t="s">
        <v>21</v>
      </c>
      <c r="L360" s="274"/>
      <c r="M360" s="275" t="s">
        <v>21</v>
      </c>
      <c r="N360" s="276" t="s">
        <v>42</v>
      </c>
      <c r="O360" s="47"/>
      <c r="P360" s="229">
        <f>O360*H360</f>
        <v>0</v>
      </c>
      <c r="Q360" s="229">
        <v>0</v>
      </c>
      <c r="R360" s="229">
        <f>Q360*H360</f>
        <v>0</v>
      </c>
      <c r="S360" s="229">
        <v>0</v>
      </c>
      <c r="T360" s="230">
        <f>S360*H360</f>
        <v>0</v>
      </c>
      <c r="AR360" s="24" t="s">
        <v>373</v>
      </c>
      <c r="AT360" s="24" t="s">
        <v>232</v>
      </c>
      <c r="AU360" s="24" t="s">
        <v>80</v>
      </c>
      <c r="AY360" s="24" t="s">
        <v>153</v>
      </c>
      <c r="BE360" s="231">
        <f>IF(N360="základní",J360,0)</f>
        <v>0</v>
      </c>
      <c r="BF360" s="231">
        <f>IF(N360="snížená",J360,0)</f>
        <v>0</v>
      </c>
      <c r="BG360" s="231">
        <f>IF(N360="zákl. přenesená",J360,0)</f>
        <v>0</v>
      </c>
      <c r="BH360" s="231">
        <f>IF(N360="sníž. přenesená",J360,0)</f>
        <v>0</v>
      </c>
      <c r="BI360" s="231">
        <f>IF(N360="nulová",J360,0)</f>
        <v>0</v>
      </c>
      <c r="BJ360" s="24" t="s">
        <v>10</v>
      </c>
      <c r="BK360" s="231">
        <f>ROUND(I360*H360,0)</f>
        <v>0</v>
      </c>
      <c r="BL360" s="24" t="s">
        <v>279</v>
      </c>
      <c r="BM360" s="24" t="s">
        <v>596</v>
      </c>
    </row>
    <row r="361" s="11" customFormat="1">
      <c r="B361" s="235"/>
      <c r="C361" s="236"/>
      <c r="D361" s="232" t="s">
        <v>164</v>
      </c>
      <c r="E361" s="237" t="s">
        <v>21</v>
      </c>
      <c r="F361" s="238" t="s">
        <v>597</v>
      </c>
      <c r="G361" s="236"/>
      <c r="H361" s="239">
        <v>37.729999999999997</v>
      </c>
      <c r="I361" s="240"/>
      <c r="J361" s="236"/>
      <c r="K361" s="236"/>
      <c r="L361" s="241"/>
      <c r="M361" s="242"/>
      <c r="N361" s="243"/>
      <c r="O361" s="243"/>
      <c r="P361" s="243"/>
      <c r="Q361" s="243"/>
      <c r="R361" s="243"/>
      <c r="S361" s="243"/>
      <c r="T361" s="244"/>
      <c r="AT361" s="245" t="s">
        <v>164</v>
      </c>
      <c r="AU361" s="245" t="s">
        <v>80</v>
      </c>
      <c r="AV361" s="11" t="s">
        <v>80</v>
      </c>
      <c r="AW361" s="11" t="s">
        <v>34</v>
      </c>
      <c r="AX361" s="11" t="s">
        <v>10</v>
      </c>
      <c r="AY361" s="245" t="s">
        <v>153</v>
      </c>
    </row>
    <row r="362" s="1" customFormat="1" ht="14.4" customHeight="1">
      <c r="B362" s="46"/>
      <c r="C362" s="268" t="s">
        <v>598</v>
      </c>
      <c r="D362" s="268" t="s">
        <v>232</v>
      </c>
      <c r="E362" s="269" t="s">
        <v>599</v>
      </c>
      <c r="F362" s="270" t="s">
        <v>600</v>
      </c>
      <c r="G362" s="271" t="s">
        <v>227</v>
      </c>
      <c r="H362" s="272">
        <v>54.829999999999998</v>
      </c>
      <c r="I362" s="273"/>
      <c r="J362" s="272">
        <f>ROUND(I362*H362,0)</f>
        <v>0</v>
      </c>
      <c r="K362" s="270" t="s">
        <v>21</v>
      </c>
      <c r="L362" s="274"/>
      <c r="M362" s="275" t="s">
        <v>21</v>
      </c>
      <c r="N362" s="276" t="s">
        <v>42</v>
      </c>
      <c r="O362" s="47"/>
      <c r="P362" s="229">
        <f>O362*H362</f>
        <v>0</v>
      </c>
      <c r="Q362" s="229">
        <v>0</v>
      </c>
      <c r="R362" s="229">
        <f>Q362*H362</f>
        <v>0</v>
      </c>
      <c r="S362" s="229">
        <v>0</v>
      </c>
      <c r="T362" s="230">
        <f>S362*H362</f>
        <v>0</v>
      </c>
      <c r="AR362" s="24" t="s">
        <v>373</v>
      </c>
      <c r="AT362" s="24" t="s">
        <v>232</v>
      </c>
      <c r="AU362" s="24" t="s">
        <v>80</v>
      </c>
      <c r="AY362" s="24" t="s">
        <v>153</v>
      </c>
      <c r="BE362" s="231">
        <f>IF(N362="základní",J362,0)</f>
        <v>0</v>
      </c>
      <c r="BF362" s="231">
        <f>IF(N362="snížená",J362,0)</f>
        <v>0</v>
      </c>
      <c r="BG362" s="231">
        <f>IF(N362="zákl. přenesená",J362,0)</f>
        <v>0</v>
      </c>
      <c r="BH362" s="231">
        <f>IF(N362="sníž. přenesená",J362,0)</f>
        <v>0</v>
      </c>
      <c r="BI362" s="231">
        <f>IF(N362="nulová",J362,0)</f>
        <v>0</v>
      </c>
      <c r="BJ362" s="24" t="s">
        <v>10</v>
      </c>
      <c r="BK362" s="231">
        <f>ROUND(I362*H362,0)</f>
        <v>0</v>
      </c>
      <c r="BL362" s="24" t="s">
        <v>279</v>
      </c>
      <c r="BM362" s="24" t="s">
        <v>601</v>
      </c>
    </row>
    <row r="363" s="11" customFormat="1">
      <c r="B363" s="235"/>
      <c r="C363" s="236"/>
      <c r="D363" s="232" t="s">
        <v>164</v>
      </c>
      <c r="E363" s="237" t="s">
        <v>21</v>
      </c>
      <c r="F363" s="238" t="s">
        <v>602</v>
      </c>
      <c r="G363" s="236"/>
      <c r="H363" s="239">
        <v>54.829999999999998</v>
      </c>
      <c r="I363" s="240"/>
      <c r="J363" s="236"/>
      <c r="K363" s="236"/>
      <c r="L363" s="241"/>
      <c r="M363" s="242"/>
      <c r="N363" s="243"/>
      <c r="O363" s="243"/>
      <c r="P363" s="243"/>
      <c r="Q363" s="243"/>
      <c r="R363" s="243"/>
      <c r="S363" s="243"/>
      <c r="T363" s="244"/>
      <c r="AT363" s="245" t="s">
        <v>164</v>
      </c>
      <c r="AU363" s="245" t="s">
        <v>80</v>
      </c>
      <c r="AV363" s="11" t="s">
        <v>80</v>
      </c>
      <c r="AW363" s="11" t="s">
        <v>34</v>
      </c>
      <c r="AX363" s="11" t="s">
        <v>10</v>
      </c>
      <c r="AY363" s="245" t="s">
        <v>153</v>
      </c>
    </row>
    <row r="364" s="1" customFormat="1" ht="14.4" customHeight="1">
      <c r="B364" s="46"/>
      <c r="C364" s="268" t="s">
        <v>603</v>
      </c>
      <c r="D364" s="268" t="s">
        <v>232</v>
      </c>
      <c r="E364" s="269" t="s">
        <v>604</v>
      </c>
      <c r="F364" s="270" t="s">
        <v>605</v>
      </c>
      <c r="G364" s="271" t="s">
        <v>227</v>
      </c>
      <c r="H364" s="272">
        <v>187.72</v>
      </c>
      <c r="I364" s="273"/>
      <c r="J364" s="272">
        <f>ROUND(I364*H364,0)</f>
        <v>0</v>
      </c>
      <c r="K364" s="270" t="s">
        <v>21</v>
      </c>
      <c r="L364" s="274"/>
      <c r="M364" s="275" t="s">
        <v>21</v>
      </c>
      <c r="N364" s="276" t="s">
        <v>42</v>
      </c>
      <c r="O364" s="47"/>
      <c r="P364" s="229">
        <f>O364*H364</f>
        <v>0</v>
      </c>
      <c r="Q364" s="229">
        <v>0</v>
      </c>
      <c r="R364" s="229">
        <f>Q364*H364</f>
        <v>0</v>
      </c>
      <c r="S364" s="229">
        <v>0</v>
      </c>
      <c r="T364" s="230">
        <f>S364*H364</f>
        <v>0</v>
      </c>
      <c r="AR364" s="24" t="s">
        <v>373</v>
      </c>
      <c r="AT364" s="24" t="s">
        <v>232</v>
      </c>
      <c r="AU364" s="24" t="s">
        <v>80</v>
      </c>
      <c r="AY364" s="24" t="s">
        <v>153</v>
      </c>
      <c r="BE364" s="231">
        <f>IF(N364="základní",J364,0)</f>
        <v>0</v>
      </c>
      <c r="BF364" s="231">
        <f>IF(N364="snížená",J364,0)</f>
        <v>0</v>
      </c>
      <c r="BG364" s="231">
        <f>IF(N364="zákl. přenesená",J364,0)</f>
        <v>0</v>
      </c>
      <c r="BH364" s="231">
        <f>IF(N364="sníž. přenesená",J364,0)</f>
        <v>0</v>
      </c>
      <c r="BI364" s="231">
        <f>IF(N364="nulová",J364,0)</f>
        <v>0</v>
      </c>
      <c r="BJ364" s="24" t="s">
        <v>10</v>
      </c>
      <c r="BK364" s="231">
        <f>ROUND(I364*H364,0)</f>
        <v>0</v>
      </c>
      <c r="BL364" s="24" t="s">
        <v>279</v>
      </c>
      <c r="BM364" s="24" t="s">
        <v>606</v>
      </c>
    </row>
    <row r="365" s="11" customFormat="1">
      <c r="B365" s="235"/>
      <c r="C365" s="236"/>
      <c r="D365" s="232" t="s">
        <v>164</v>
      </c>
      <c r="E365" s="237" t="s">
        <v>21</v>
      </c>
      <c r="F365" s="238" t="s">
        <v>607</v>
      </c>
      <c r="G365" s="236"/>
      <c r="H365" s="239">
        <v>187.72</v>
      </c>
      <c r="I365" s="240"/>
      <c r="J365" s="236"/>
      <c r="K365" s="236"/>
      <c r="L365" s="241"/>
      <c r="M365" s="242"/>
      <c r="N365" s="243"/>
      <c r="O365" s="243"/>
      <c r="P365" s="243"/>
      <c r="Q365" s="243"/>
      <c r="R365" s="243"/>
      <c r="S365" s="243"/>
      <c r="T365" s="244"/>
      <c r="AT365" s="245" t="s">
        <v>164</v>
      </c>
      <c r="AU365" s="245" t="s">
        <v>80</v>
      </c>
      <c r="AV365" s="11" t="s">
        <v>80</v>
      </c>
      <c r="AW365" s="11" t="s">
        <v>34</v>
      </c>
      <c r="AX365" s="11" t="s">
        <v>10</v>
      </c>
      <c r="AY365" s="245" t="s">
        <v>153</v>
      </c>
    </row>
    <row r="366" s="1" customFormat="1" ht="34.2" customHeight="1">
      <c r="B366" s="46"/>
      <c r="C366" s="221" t="s">
        <v>608</v>
      </c>
      <c r="D366" s="221" t="s">
        <v>155</v>
      </c>
      <c r="E366" s="222" t="s">
        <v>609</v>
      </c>
      <c r="F366" s="223" t="s">
        <v>610</v>
      </c>
      <c r="G366" s="224" t="s">
        <v>485</v>
      </c>
      <c r="H366" s="226"/>
      <c r="I366" s="226"/>
      <c r="J366" s="225">
        <f>ROUND(I366*H366,0)</f>
        <v>0</v>
      </c>
      <c r="K366" s="223" t="s">
        <v>159</v>
      </c>
      <c r="L366" s="72"/>
      <c r="M366" s="227" t="s">
        <v>21</v>
      </c>
      <c r="N366" s="228" t="s">
        <v>42</v>
      </c>
      <c r="O366" s="47"/>
      <c r="P366" s="229">
        <f>O366*H366</f>
        <v>0</v>
      </c>
      <c r="Q366" s="229">
        <v>0</v>
      </c>
      <c r="R366" s="229">
        <f>Q366*H366</f>
        <v>0</v>
      </c>
      <c r="S366" s="229">
        <v>0</v>
      </c>
      <c r="T366" s="230">
        <f>S366*H366</f>
        <v>0</v>
      </c>
      <c r="AR366" s="24" t="s">
        <v>279</v>
      </c>
      <c r="AT366" s="24" t="s">
        <v>155</v>
      </c>
      <c r="AU366" s="24" t="s">
        <v>80</v>
      </c>
      <c r="AY366" s="24" t="s">
        <v>153</v>
      </c>
      <c r="BE366" s="231">
        <f>IF(N366="základní",J366,0)</f>
        <v>0</v>
      </c>
      <c r="BF366" s="231">
        <f>IF(N366="snížená",J366,0)</f>
        <v>0</v>
      </c>
      <c r="BG366" s="231">
        <f>IF(N366="zákl. přenesená",J366,0)</f>
        <v>0</v>
      </c>
      <c r="BH366" s="231">
        <f>IF(N366="sníž. přenesená",J366,0)</f>
        <v>0</v>
      </c>
      <c r="BI366" s="231">
        <f>IF(N366="nulová",J366,0)</f>
        <v>0</v>
      </c>
      <c r="BJ366" s="24" t="s">
        <v>10</v>
      </c>
      <c r="BK366" s="231">
        <f>ROUND(I366*H366,0)</f>
        <v>0</v>
      </c>
      <c r="BL366" s="24" t="s">
        <v>279</v>
      </c>
      <c r="BM366" s="24" t="s">
        <v>611</v>
      </c>
    </row>
    <row r="367" s="1" customFormat="1">
      <c r="B367" s="46"/>
      <c r="C367" s="74"/>
      <c r="D367" s="232" t="s">
        <v>162</v>
      </c>
      <c r="E367" s="74"/>
      <c r="F367" s="233" t="s">
        <v>612</v>
      </c>
      <c r="G367" s="74"/>
      <c r="H367" s="74"/>
      <c r="I367" s="191"/>
      <c r="J367" s="74"/>
      <c r="K367" s="74"/>
      <c r="L367" s="72"/>
      <c r="M367" s="234"/>
      <c r="N367" s="47"/>
      <c r="O367" s="47"/>
      <c r="P367" s="47"/>
      <c r="Q367" s="47"/>
      <c r="R367" s="47"/>
      <c r="S367" s="47"/>
      <c r="T367" s="95"/>
      <c r="AT367" s="24" t="s">
        <v>162</v>
      </c>
      <c r="AU367" s="24" t="s">
        <v>80</v>
      </c>
    </row>
    <row r="368" s="10" customFormat="1" ht="29.88" customHeight="1">
      <c r="B368" s="205"/>
      <c r="C368" s="206"/>
      <c r="D368" s="207" t="s">
        <v>70</v>
      </c>
      <c r="E368" s="219" t="s">
        <v>613</v>
      </c>
      <c r="F368" s="219" t="s">
        <v>614</v>
      </c>
      <c r="G368" s="206"/>
      <c r="H368" s="206"/>
      <c r="I368" s="209"/>
      <c r="J368" s="220">
        <f>BK368</f>
        <v>0</v>
      </c>
      <c r="K368" s="206"/>
      <c r="L368" s="211"/>
      <c r="M368" s="212"/>
      <c r="N368" s="213"/>
      <c r="O368" s="213"/>
      <c r="P368" s="214">
        <f>SUM(P369:P410)</f>
        <v>0</v>
      </c>
      <c r="Q368" s="213"/>
      <c r="R368" s="214">
        <f>SUM(R369:R410)</f>
        <v>0.10224</v>
      </c>
      <c r="S368" s="213"/>
      <c r="T368" s="215">
        <f>SUM(T369:T410)</f>
        <v>0</v>
      </c>
      <c r="AR368" s="216" t="s">
        <v>80</v>
      </c>
      <c r="AT368" s="217" t="s">
        <v>70</v>
      </c>
      <c r="AU368" s="217" t="s">
        <v>10</v>
      </c>
      <c r="AY368" s="216" t="s">
        <v>153</v>
      </c>
      <c r="BK368" s="218">
        <f>SUM(BK369:BK410)</f>
        <v>0</v>
      </c>
    </row>
    <row r="369" s="1" customFormat="1" ht="14.4" customHeight="1">
      <c r="B369" s="46"/>
      <c r="C369" s="221" t="s">
        <v>615</v>
      </c>
      <c r="D369" s="221" t="s">
        <v>155</v>
      </c>
      <c r="E369" s="222" t="s">
        <v>616</v>
      </c>
      <c r="F369" s="223" t="s">
        <v>617</v>
      </c>
      <c r="G369" s="224" t="s">
        <v>240</v>
      </c>
      <c r="H369" s="225">
        <v>4</v>
      </c>
      <c r="I369" s="226"/>
      <c r="J369" s="225">
        <f>ROUND(I369*H369,0)</f>
        <v>0</v>
      </c>
      <c r="K369" s="223" t="s">
        <v>159</v>
      </c>
      <c r="L369" s="72"/>
      <c r="M369" s="227" t="s">
        <v>21</v>
      </c>
      <c r="N369" s="228" t="s">
        <v>42</v>
      </c>
      <c r="O369" s="47"/>
      <c r="P369" s="229">
        <f>O369*H369</f>
        <v>0</v>
      </c>
      <c r="Q369" s="229">
        <v>0.00125</v>
      </c>
      <c r="R369" s="229">
        <f>Q369*H369</f>
        <v>0.0050000000000000001</v>
      </c>
      <c r="S369" s="229">
        <v>0</v>
      </c>
      <c r="T369" s="230">
        <f>S369*H369</f>
        <v>0</v>
      </c>
      <c r="AR369" s="24" t="s">
        <v>279</v>
      </c>
      <c r="AT369" s="24" t="s">
        <v>155</v>
      </c>
      <c r="AU369" s="24" t="s">
        <v>80</v>
      </c>
      <c r="AY369" s="24" t="s">
        <v>153</v>
      </c>
      <c r="BE369" s="231">
        <f>IF(N369="základní",J369,0)</f>
        <v>0</v>
      </c>
      <c r="BF369" s="231">
        <f>IF(N369="snížená",J369,0)</f>
        <v>0</v>
      </c>
      <c r="BG369" s="231">
        <f>IF(N369="zákl. přenesená",J369,0)</f>
        <v>0</v>
      </c>
      <c r="BH369" s="231">
        <f>IF(N369="sníž. přenesená",J369,0)</f>
        <v>0</v>
      </c>
      <c r="BI369" s="231">
        <f>IF(N369="nulová",J369,0)</f>
        <v>0</v>
      </c>
      <c r="BJ369" s="24" t="s">
        <v>10</v>
      </c>
      <c r="BK369" s="231">
        <f>ROUND(I369*H369,0)</f>
        <v>0</v>
      </c>
      <c r="BL369" s="24" t="s">
        <v>279</v>
      </c>
      <c r="BM369" s="24" t="s">
        <v>618</v>
      </c>
    </row>
    <row r="370" s="1" customFormat="1">
      <c r="B370" s="46"/>
      <c r="C370" s="74"/>
      <c r="D370" s="232" t="s">
        <v>162</v>
      </c>
      <c r="E370" s="74"/>
      <c r="F370" s="233" t="s">
        <v>619</v>
      </c>
      <c r="G370" s="74"/>
      <c r="H370" s="74"/>
      <c r="I370" s="191"/>
      <c r="J370" s="74"/>
      <c r="K370" s="74"/>
      <c r="L370" s="72"/>
      <c r="M370" s="234"/>
      <c r="N370" s="47"/>
      <c r="O370" s="47"/>
      <c r="P370" s="47"/>
      <c r="Q370" s="47"/>
      <c r="R370" s="47"/>
      <c r="S370" s="47"/>
      <c r="T370" s="95"/>
      <c r="AT370" s="24" t="s">
        <v>162</v>
      </c>
      <c r="AU370" s="24" t="s">
        <v>80</v>
      </c>
    </row>
    <row r="371" s="11" customFormat="1">
      <c r="B371" s="235"/>
      <c r="C371" s="236"/>
      <c r="D371" s="232" t="s">
        <v>164</v>
      </c>
      <c r="E371" s="237" t="s">
        <v>21</v>
      </c>
      <c r="F371" s="238" t="s">
        <v>160</v>
      </c>
      <c r="G371" s="236"/>
      <c r="H371" s="239">
        <v>4</v>
      </c>
      <c r="I371" s="240"/>
      <c r="J371" s="236"/>
      <c r="K371" s="236"/>
      <c r="L371" s="241"/>
      <c r="M371" s="242"/>
      <c r="N371" s="243"/>
      <c r="O371" s="243"/>
      <c r="P371" s="243"/>
      <c r="Q371" s="243"/>
      <c r="R371" s="243"/>
      <c r="S371" s="243"/>
      <c r="T371" s="244"/>
      <c r="AT371" s="245" t="s">
        <v>164</v>
      </c>
      <c r="AU371" s="245" t="s">
        <v>80</v>
      </c>
      <c r="AV371" s="11" t="s">
        <v>80</v>
      </c>
      <c r="AW371" s="11" t="s">
        <v>34</v>
      </c>
      <c r="AX371" s="11" t="s">
        <v>10</v>
      </c>
      <c r="AY371" s="245" t="s">
        <v>153</v>
      </c>
    </row>
    <row r="372" s="1" customFormat="1" ht="14.4" customHeight="1">
      <c r="B372" s="46"/>
      <c r="C372" s="221" t="s">
        <v>620</v>
      </c>
      <c r="D372" s="221" t="s">
        <v>155</v>
      </c>
      <c r="E372" s="222" t="s">
        <v>621</v>
      </c>
      <c r="F372" s="223" t="s">
        <v>622</v>
      </c>
      <c r="G372" s="224" t="s">
        <v>240</v>
      </c>
      <c r="H372" s="225">
        <v>13</v>
      </c>
      <c r="I372" s="226"/>
      <c r="J372" s="225">
        <f>ROUND(I372*H372,0)</f>
        <v>0</v>
      </c>
      <c r="K372" s="223" t="s">
        <v>159</v>
      </c>
      <c r="L372" s="72"/>
      <c r="M372" s="227" t="s">
        <v>21</v>
      </c>
      <c r="N372" s="228" t="s">
        <v>42</v>
      </c>
      <c r="O372" s="47"/>
      <c r="P372" s="229">
        <f>O372*H372</f>
        <v>0</v>
      </c>
      <c r="Q372" s="229">
        <v>0.0017600000000000001</v>
      </c>
      <c r="R372" s="229">
        <f>Q372*H372</f>
        <v>0.022880000000000001</v>
      </c>
      <c r="S372" s="229">
        <v>0</v>
      </c>
      <c r="T372" s="230">
        <f>S372*H372</f>
        <v>0</v>
      </c>
      <c r="AR372" s="24" t="s">
        <v>279</v>
      </c>
      <c r="AT372" s="24" t="s">
        <v>155</v>
      </c>
      <c r="AU372" s="24" t="s">
        <v>80</v>
      </c>
      <c r="AY372" s="24" t="s">
        <v>153</v>
      </c>
      <c r="BE372" s="231">
        <f>IF(N372="základní",J372,0)</f>
        <v>0</v>
      </c>
      <c r="BF372" s="231">
        <f>IF(N372="snížená",J372,0)</f>
        <v>0</v>
      </c>
      <c r="BG372" s="231">
        <f>IF(N372="zákl. přenesená",J372,0)</f>
        <v>0</v>
      </c>
      <c r="BH372" s="231">
        <f>IF(N372="sníž. přenesená",J372,0)</f>
        <v>0</v>
      </c>
      <c r="BI372" s="231">
        <f>IF(N372="nulová",J372,0)</f>
        <v>0</v>
      </c>
      <c r="BJ372" s="24" t="s">
        <v>10</v>
      </c>
      <c r="BK372" s="231">
        <f>ROUND(I372*H372,0)</f>
        <v>0</v>
      </c>
      <c r="BL372" s="24" t="s">
        <v>279</v>
      </c>
      <c r="BM372" s="24" t="s">
        <v>623</v>
      </c>
    </row>
    <row r="373" s="1" customFormat="1">
      <c r="B373" s="46"/>
      <c r="C373" s="74"/>
      <c r="D373" s="232" t="s">
        <v>162</v>
      </c>
      <c r="E373" s="74"/>
      <c r="F373" s="233" t="s">
        <v>619</v>
      </c>
      <c r="G373" s="74"/>
      <c r="H373" s="74"/>
      <c r="I373" s="191"/>
      <c r="J373" s="74"/>
      <c r="K373" s="74"/>
      <c r="L373" s="72"/>
      <c r="M373" s="234"/>
      <c r="N373" s="47"/>
      <c r="O373" s="47"/>
      <c r="P373" s="47"/>
      <c r="Q373" s="47"/>
      <c r="R373" s="47"/>
      <c r="S373" s="47"/>
      <c r="T373" s="95"/>
      <c r="AT373" s="24" t="s">
        <v>162</v>
      </c>
      <c r="AU373" s="24" t="s">
        <v>80</v>
      </c>
    </row>
    <row r="374" s="11" customFormat="1">
      <c r="B374" s="235"/>
      <c r="C374" s="236"/>
      <c r="D374" s="232" t="s">
        <v>164</v>
      </c>
      <c r="E374" s="237" t="s">
        <v>21</v>
      </c>
      <c r="F374" s="238" t="s">
        <v>624</v>
      </c>
      <c r="G374" s="236"/>
      <c r="H374" s="239">
        <v>13</v>
      </c>
      <c r="I374" s="240"/>
      <c r="J374" s="236"/>
      <c r="K374" s="236"/>
      <c r="L374" s="241"/>
      <c r="M374" s="242"/>
      <c r="N374" s="243"/>
      <c r="O374" s="243"/>
      <c r="P374" s="243"/>
      <c r="Q374" s="243"/>
      <c r="R374" s="243"/>
      <c r="S374" s="243"/>
      <c r="T374" s="244"/>
      <c r="AT374" s="245" t="s">
        <v>164</v>
      </c>
      <c r="AU374" s="245" t="s">
        <v>80</v>
      </c>
      <c r="AV374" s="11" t="s">
        <v>80</v>
      </c>
      <c r="AW374" s="11" t="s">
        <v>34</v>
      </c>
      <c r="AX374" s="11" t="s">
        <v>10</v>
      </c>
      <c r="AY374" s="245" t="s">
        <v>153</v>
      </c>
    </row>
    <row r="375" s="1" customFormat="1" ht="14.4" customHeight="1">
      <c r="B375" s="46"/>
      <c r="C375" s="221" t="s">
        <v>625</v>
      </c>
      <c r="D375" s="221" t="s">
        <v>155</v>
      </c>
      <c r="E375" s="222" t="s">
        <v>626</v>
      </c>
      <c r="F375" s="223" t="s">
        <v>627</v>
      </c>
      <c r="G375" s="224" t="s">
        <v>240</v>
      </c>
      <c r="H375" s="225">
        <v>9</v>
      </c>
      <c r="I375" s="226"/>
      <c r="J375" s="225">
        <f>ROUND(I375*H375,0)</f>
        <v>0</v>
      </c>
      <c r="K375" s="223" t="s">
        <v>159</v>
      </c>
      <c r="L375" s="72"/>
      <c r="M375" s="227" t="s">
        <v>21</v>
      </c>
      <c r="N375" s="228" t="s">
        <v>42</v>
      </c>
      <c r="O375" s="47"/>
      <c r="P375" s="229">
        <f>O375*H375</f>
        <v>0</v>
      </c>
      <c r="Q375" s="229">
        <v>0.0027699999999999999</v>
      </c>
      <c r="R375" s="229">
        <f>Q375*H375</f>
        <v>0.024930000000000001</v>
      </c>
      <c r="S375" s="229">
        <v>0</v>
      </c>
      <c r="T375" s="230">
        <f>S375*H375</f>
        <v>0</v>
      </c>
      <c r="AR375" s="24" t="s">
        <v>279</v>
      </c>
      <c r="AT375" s="24" t="s">
        <v>155</v>
      </c>
      <c r="AU375" s="24" t="s">
        <v>80</v>
      </c>
      <c r="AY375" s="24" t="s">
        <v>153</v>
      </c>
      <c r="BE375" s="231">
        <f>IF(N375="základní",J375,0)</f>
        <v>0</v>
      </c>
      <c r="BF375" s="231">
        <f>IF(N375="snížená",J375,0)</f>
        <v>0</v>
      </c>
      <c r="BG375" s="231">
        <f>IF(N375="zákl. přenesená",J375,0)</f>
        <v>0</v>
      </c>
      <c r="BH375" s="231">
        <f>IF(N375="sníž. přenesená",J375,0)</f>
        <v>0</v>
      </c>
      <c r="BI375" s="231">
        <f>IF(N375="nulová",J375,0)</f>
        <v>0</v>
      </c>
      <c r="BJ375" s="24" t="s">
        <v>10</v>
      </c>
      <c r="BK375" s="231">
        <f>ROUND(I375*H375,0)</f>
        <v>0</v>
      </c>
      <c r="BL375" s="24" t="s">
        <v>279</v>
      </c>
      <c r="BM375" s="24" t="s">
        <v>628</v>
      </c>
    </row>
    <row r="376" s="1" customFormat="1">
      <c r="B376" s="46"/>
      <c r="C376" s="74"/>
      <c r="D376" s="232" t="s">
        <v>162</v>
      </c>
      <c r="E376" s="74"/>
      <c r="F376" s="233" t="s">
        <v>619</v>
      </c>
      <c r="G376" s="74"/>
      <c r="H376" s="74"/>
      <c r="I376" s="191"/>
      <c r="J376" s="74"/>
      <c r="K376" s="74"/>
      <c r="L376" s="72"/>
      <c r="M376" s="234"/>
      <c r="N376" s="47"/>
      <c r="O376" s="47"/>
      <c r="P376" s="47"/>
      <c r="Q376" s="47"/>
      <c r="R376" s="47"/>
      <c r="S376" s="47"/>
      <c r="T376" s="95"/>
      <c r="AT376" s="24" t="s">
        <v>162</v>
      </c>
      <c r="AU376" s="24" t="s">
        <v>80</v>
      </c>
    </row>
    <row r="377" s="11" customFormat="1">
      <c r="B377" s="235"/>
      <c r="C377" s="236"/>
      <c r="D377" s="232" t="s">
        <v>164</v>
      </c>
      <c r="E377" s="237" t="s">
        <v>21</v>
      </c>
      <c r="F377" s="238" t="s">
        <v>224</v>
      </c>
      <c r="G377" s="236"/>
      <c r="H377" s="239">
        <v>9</v>
      </c>
      <c r="I377" s="240"/>
      <c r="J377" s="236"/>
      <c r="K377" s="236"/>
      <c r="L377" s="241"/>
      <c r="M377" s="242"/>
      <c r="N377" s="243"/>
      <c r="O377" s="243"/>
      <c r="P377" s="243"/>
      <c r="Q377" s="243"/>
      <c r="R377" s="243"/>
      <c r="S377" s="243"/>
      <c r="T377" s="244"/>
      <c r="AT377" s="245" t="s">
        <v>164</v>
      </c>
      <c r="AU377" s="245" t="s">
        <v>80</v>
      </c>
      <c r="AV377" s="11" t="s">
        <v>80</v>
      </c>
      <c r="AW377" s="11" t="s">
        <v>34</v>
      </c>
      <c r="AX377" s="11" t="s">
        <v>10</v>
      </c>
      <c r="AY377" s="245" t="s">
        <v>153</v>
      </c>
    </row>
    <row r="378" s="1" customFormat="1" ht="14.4" customHeight="1">
      <c r="B378" s="46"/>
      <c r="C378" s="221" t="s">
        <v>629</v>
      </c>
      <c r="D378" s="221" t="s">
        <v>155</v>
      </c>
      <c r="E378" s="222" t="s">
        <v>630</v>
      </c>
      <c r="F378" s="223" t="s">
        <v>631</v>
      </c>
      <c r="G378" s="224" t="s">
        <v>240</v>
      </c>
      <c r="H378" s="225">
        <v>8</v>
      </c>
      <c r="I378" s="226"/>
      <c r="J378" s="225">
        <f>ROUND(I378*H378,0)</f>
        <v>0</v>
      </c>
      <c r="K378" s="223" t="s">
        <v>159</v>
      </c>
      <c r="L378" s="72"/>
      <c r="M378" s="227" t="s">
        <v>21</v>
      </c>
      <c r="N378" s="228" t="s">
        <v>42</v>
      </c>
      <c r="O378" s="47"/>
      <c r="P378" s="229">
        <f>O378*H378</f>
        <v>0</v>
      </c>
      <c r="Q378" s="229">
        <v>0.00055999999999999995</v>
      </c>
      <c r="R378" s="229">
        <f>Q378*H378</f>
        <v>0.0044799999999999996</v>
      </c>
      <c r="S378" s="229">
        <v>0</v>
      </c>
      <c r="T378" s="230">
        <f>S378*H378</f>
        <v>0</v>
      </c>
      <c r="AR378" s="24" t="s">
        <v>279</v>
      </c>
      <c r="AT378" s="24" t="s">
        <v>155</v>
      </c>
      <c r="AU378" s="24" t="s">
        <v>80</v>
      </c>
      <c r="AY378" s="24" t="s">
        <v>153</v>
      </c>
      <c r="BE378" s="231">
        <f>IF(N378="základní",J378,0)</f>
        <v>0</v>
      </c>
      <c r="BF378" s="231">
        <f>IF(N378="snížená",J378,0)</f>
        <v>0</v>
      </c>
      <c r="BG378" s="231">
        <f>IF(N378="zákl. přenesená",J378,0)</f>
        <v>0</v>
      </c>
      <c r="BH378" s="231">
        <f>IF(N378="sníž. přenesená",J378,0)</f>
        <v>0</v>
      </c>
      <c r="BI378" s="231">
        <f>IF(N378="nulová",J378,0)</f>
        <v>0</v>
      </c>
      <c r="BJ378" s="24" t="s">
        <v>10</v>
      </c>
      <c r="BK378" s="231">
        <f>ROUND(I378*H378,0)</f>
        <v>0</v>
      </c>
      <c r="BL378" s="24" t="s">
        <v>279</v>
      </c>
      <c r="BM378" s="24" t="s">
        <v>632</v>
      </c>
    </row>
    <row r="379" s="1" customFormat="1">
      <c r="B379" s="46"/>
      <c r="C379" s="74"/>
      <c r="D379" s="232" t="s">
        <v>162</v>
      </c>
      <c r="E379" s="74"/>
      <c r="F379" s="233" t="s">
        <v>619</v>
      </c>
      <c r="G379" s="74"/>
      <c r="H379" s="74"/>
      <c r="I379" s="191"/>
      <c r="J379" s="74"/>
      <c r="K379" s="74"/>
      <c r="L379" s="72"/>
      <c r="M379" s="234"/>
      <c r="N379" s="47"/>
      <c r="O379" s="47"/>
      <c r="P379" s="47"/>
      <c r="Q379" s="47"/>
      <c r="R379" s="47"/>
      <c r="S379" s="47"/>
      <c r="T379" s="95"/>
      <c r="AT379" s="24" t="s">
        <v>162</v>
      </c>
      <c r="AU379" s="24" t="s">
        <v>80</v>
      </c>
    </row>
    <row r="380" s="11" customFormat="1">
      <c r="B380" s="235"/>
      <c r="C380" s="236"/>
      <c r="D380" s="232" t="s">
        <v>164</v>
      </c>
      <c r="E380" s="237" t="s">
        <v>21</v>
      </c>
      <c r="F380" s="238" t="s">
        <v>633</v>
      </c>
      <c r="G380" s="236"/>
      <c r="H380" s="239">
        <v>8</v>
      </c>
      <c r="I380" s="240"/>
      <c r="J380" s="236"/>
      <c r="K380" s="236"/>
      <c r="L380" s="241"/>
      <c r="M380" s="242"/>
      <c r="N380" s="243"/>
      <c r="O380" s="243"/>
      <c r="P380" s="243"/>
      <c r="Q380" s="243"/>
      <c r="R380" s="243"/>
      <c r="S380" s="243"/>
      <c r="T380" s="244"/>
      <c r="AT380" s="245" t="s">
        <v>164</v>
      </c>
      <c r="AU380" s="245" t="s">
        <v>80</v>
      </c>
      <c r="AV380" s="11" t="s">
        <v>80</v>
      </c>
      <c r="AW380" s="11" t="s">
        <v>34</v>
      </c>
      <c r="AX380" s="11" t="s">
        <v>10</v>
      </c>
      <c r="AY380" s="245" t="s">
        <v>153</v>
      </c>
    </row>
    <row r="381" s="1" customFormat="1" ht="22.8" customHeight="1">
      <c r="B381" s="46"/>
      <c r="C381" s="221" t="s">
        <v>634</v>
      </c>
      <c r="D381" s="221" t="s">
        <v>155</v>
      </c>
      <c r="E381" s="222" t="s">
        <v>635</v>
      </c>
      <c r="F381" s="223" t="s">
        <v>636</v>
      </c>
      <c r="G381" s="224" t="s">
        <v>240</v>
      </c>
      <c r="H381" s="225">
        <v>16</v>
      </c>
      <c r="I381" s="226"/>
      <c r="J381" s="225">
        <f>ROUND(I381*H381,0)</f>
        <v>0</v>
      </c>
      <c r="K381" s="223" t="s">
        <v>159</v>
      </c>
      <c r="L381" s="72"/>
      <c r="M381" s="227" t="s">
        <v>21</v>
      </c>
      <c r="N381" s="228" t="s">
        <v>42</v>
      </c>
      <c r="O381" s="47"/>
      <c r="P381" s="229">
        <f>O381*H381</f>
        <v>0</v>
      </c>
      <c r="Q381" s="229">
        <v>0.0012099999999999999</v>
      </c>
      <c r="R381" s="229">
        <f>Q381*H381</f>
        <v>0.019359999999999999</v>
      </c>
      <c r="S381" s="229">
        <v>0</v>
      </c>
      <c r="T381" s="230">
        <f>S381*H381</f>
        <v>0</v>
      </c>
      <c r="AR381" s="24" t="s">
        <v>279</v>
      </c>
      <c r="AT381" s="24" t="s">
        <v>155</v>
      </c>
      <c r="AU381" s="24" t="s">
        <v>80</v>
      </c>
      <c r="AY381" s="24" t="s">
        <v>153</v>
      </c>
      <c r="BE381" s="231">
        <f>IF(N381="základní",J381,0)</f>
        <v>0</v>
      </c>
      <c r="BF381" s="231">
        <f>IF(N381="snížená",J381,0)</f>
        <v>0</v>
      </c>
      <c r="BG381" s="231">
        <f>IF(N381="zákl. přenesená",J381,0)</f>
        <v>0</v>
      </c>
      <c r="BH381" s="231">
        <f>IF(N381="sníž. přenesená",J381,0)</f>
        <v>0</v>
      </c>
      <c r="BI381" s="231">
        <f>IF(N381="nulová",J381,0)</f>
        <v>0</v>
      </c>
      <c r="BJ381" s="24" t="s">
        <v>10</v>
      </c>
      <c r="BK381" s="231">
        <f>ROUND(I381*H381,0)</f>
        <v>0</v>
      </c>
      <c r="BL381" s="24" t="s">
        <v>279</v>
      </c>
      <c r="BM381" s="24" t="s">
        <v>637</v>
      </c>
    </row>
    <row r="382" s="1" customFormat="1">
      <c r="B382" s="46"/>
      <c r="C382" s="74"/>
      <c r="D382" s="232" t="s">
        <v>162</v>
      </c>
      <c r="E382" s="74"/>
      <c r="F382" s="233" t="s">
        <v>619</v>
      </c>
      <c r="G382" s="74"/>
      <c r="H382" s="74"/>
      <c r="I382" s="191"/>
      <c r="J382" s="74"/>
      <c r="K382" s="74"/>
      <c r="L382" s="72"/>
      <c r="M382" s="234"/>
      <c r="N382" s="47"/>
      <c r="O382" s="47"/>
      <c r="P382" s="47"/>
      <c r="Q382" s="47"/>
      <c r="R382" s="47"/>
      <c r="S382" s="47"/>
      <c r="T382" s="95"/>
      <c r="AT382" s="24" t="s">
        <v>162</v>
      </c>
      <c r="AU382" s="24" t="s">
        <v>80</v>
      </c>
    </row>
    <row r="383" s="11" customFormat="1">
      <c r="B383" s="235"/>
      <c r="C383" s="236"/>
      <c r="D383" s="232" t="s">
        <v>164</v>
      </c>
      <c r="E383" s="237" t="s">
        <v>21</v>
      </c>
      <c r="F383" s="238" t="s">
        <v>638</v>
      </c>
      <c r="G383" s="236"/>
      <c r="H383" s="239">
        <v>16</v>
      </c>
      <c r="I383" s="240"/>
      <c r="J383" s="236"/>
      <c r="K383" s="236"/>
      <c r="L383" s="241"/>
      <c r="M383" s="242"/>
      <c r="N383" s="243"/>
      <c r="O383" s="243"/>
      <c r="P383" s="243"/>
      <c r="Q383" s="243"/>
      <c r="R383" s="243"/>
      <c r="S383" s="243"/>
      <c r="T383" s="244"/>
      <c r="AT383" s="245" t="s">
        <v>164</v>
      </c>
      <c r="AU383" s="245" t="s">
        <v>80</v>
      </c>
      <c r="AV383" s="11" t="s">
        <v>80</v>
      </c>
      <c r="AW383" s="11" t="s">
        <v>34</v>
      </c>
      <c r="AX383" s="11" t="s">
        <v>10</v>
      </c>
      <c r="AY383" s="245" t="s">
        <v>153</v>
      </c>
    </row>
    <row r="384" s="1" customFormat="1" ht="14.4" customHeight="1">
      <c r="B384" s="46"/>
      <c r="C384" s="221" t="s">
        <v>639</v>
      </c>
      <c r="D384" s="221" t="s">
        <v>155</v>
      </c>
      <c r="E384" s="222" t="s">
        <v>640</v>
      </c>
      <c r="F384" s="223" t="s">
        <v>641</v>
      </c>
      <c r="G384" s="224" t="s">
        <v>240</v>
      </c>
      <c r="H384" s="225">
        <v>27</v>
      </c>
      <c r="I384" s="226"/>
      <c r="J384" s="225">
        <f>ROUND(I384*H384,0)</f>
        <v>0</v>
      </c>
      <c r="K384" s="223" t="s">
        <v>159</v>
      </c>
      <c r="L384" s="72"/>
      <c r="M384" s="227" t="s">
        <v>21</v>
      </c>
      <c r="N384" s="228" t="s">
        <v>42</v>
      </c>
      <c r="O384" s="47"/>
      <c r="P384" s="229">
        <f>O384*H384</f>
        <v>0</v>
      </c>
      <c r="Q384" s="229">
        <v>0.00035</v>
      </c>
      <c r="R384" s="229">
        <f>Q384*H384</f>
        <v>0.0094500000000000001</v>
      </c>
      <c r="S384" s="229">
        <v>0</v>
      </c>
      <c r="T384" s="230">
        <f>S384*H384</f>
        <v>0</v>
      </c>
      <c r="AR384" s="24" t="s">
        <v>279</v>
      </c>
      <c r="AT384" s="24" t="s">
        <v>155</v>
      </c>
      <c r="AU384" s="24" t="s">
        <v>80</v>
      </c>
      <c r="AY384" s="24" t="s">
        <v>153</v>
      </c>
      <c r="BE384" s="231">
        <f>IF(N384="základní",J384,0)</f>
        <v>0</v>
      </c>
      <c r="BF384" s="231">
        <f>IF(N384="snížená",J384,0)</f>
        <v>0</v>
      </c>
      <c r="BG384" s="231">
        <f>IF(N384="zákl. přenesená",J384,0)</f>
        <v>0</v>
      </c>
      <c r="BH384" s="231">
        <f>IF(N384="sníž. přenesená",J384,0)</f>
        <v>0</v>
      </c>
      <c r="BI384" s="231">
        <f>IF(N384="nulová",J384,0)</f>
        <v>0</v>
      </c>
      <c r="BJ384" s="24" t="s">
        <v>10</v>
      </c>
      <c r="BK384" s="231">
        <f>ROUND(I384*H384,0)</f>
        <v>0</v>
      </c>
      <c r="BL384" s="24" t="s">
        <v>279</v>
      </c>
      <c r="BM384" s="24" t="s">
        <v>642</v>
      </c>
    </row>
    <row r="385" s="1" customFormat="1">
      <c r="B385" s="46"/>
      <c r="C385" s="74"/>
      <c r="D385" s="232" t="s">
        <v>162</v>
      </c>
      <c r="E385" s="74"/>
      <c r="F385" s="233" t="s">
        <v>619</v>
      </c>
      <c r="G385" s="74"/>
      <c r="H385" s="74"/>
      <c r="I385" s="191"/>
      <c r="J385" s="74"/>
      <c r="K385" s="74"/>
      <c r="L385" s="72"/>
      <c r="M385" s="234"/>
      <c r="N385" s="47"/>
      <c r="O385" s="47"/>
      <c r="P385" s="47"/>
      <c r="Q385" s="47"/>
      <c r="R385" s="47"/>
      <c r="S385" s="47"/>
      <c r="T385" s="95"/>
      <c r="AT385" s="24" t="s">
        <v>162</v>
      </c>
      <c r="AU385" s="24" t="s">
        <v>80</v>
      </c>
    </row>
    <row r="386" s="11" customFormat="1">
      <c r="B386" s="235"/>
      <c r="C386" s="236"/>
      <c r="D386" s="232" t="s">
        <v>164</v>
      </c>
      <c r="E386" s="237" t="s">
        <v>21</v>
      </c>
      <c r="F386" s="238" t="s">
        <v>643</v>
      </c>
      <c r="G386" s="236"/>
      <c r="H386" s="239">
        <v>27</v>
      </c>
      <c r="I386" s="240"/>
      <c r="J386" s="236"/>
      <c r="K386" s="236"/>
      <c r="L386" s="241"/>
      <c r="M386" s="242"/>
      <c r="N386" s="243"/>
      <c r="O386" s="243"/>
      <c r="P386" s="243"/>
      <c r="Q386" s="243"/>
      <c r="R386" s="243"/>
      <c r="S386" s="243"/>
      <c r="T386" s="244"/>
      <c r="AT386" s="245" t="s">
        <v>164</v>
      </c>
      <c r="AU386" s="245" t="s">
        <v>80</v>
      </c>
      <c r="AV386" s="11" t="s">
        <v>80</v>
      </c>
      <c r="AW386" s="11" t="s">
        <v>34</v>
      </c>
      <c r="AX386" s="11" t="s">
        <v>10</v>
      </c>
      <c r="AY386" s="245" t="s">
        <v>153</v>
      </c>
    </row>
    <row r="387" s="1" customFormat="1" ht="14.4" customHeight="1">
      <c r="B387" s="46"/>
      <c r="C387" s="221" t="s">
        <v>644</v>
      </c>
      <c r="D387" s="221" t="s">
        <v>155</v>
      </c>
      <c r="E387" s="222" t="s">
        <v>645</v>
      </c>
      <c r="F387" s="223" t="s">
        <v>646</v>
      </c>
      <c r="G387" s="224" t="s">
        <v>240</v>
      </c>
      <c r="H387" s="225">
        <v>6</v>
      </c>
      <c r="I387" s="226"/>
      <c r="J387" s="225">
        <f>ROUND(I387*H387,0)</f>
        <v>0</v>
      </c>
      <c r="K387" s="223" t="s">
        <v>159</v>
      </c>
      <c r="L387" s="72"/>
      <c r="M387" s="227" t="s">
        <v>21</v>
      </c>
      <c r="N387" s="228" t="s">
        <v>42</v>
      </c>
      <c r="O387" s="47"/>
      <c r="P387" s="229">
        <f>O387*H387</f>
        <v>0</v>
      </c>
      <c r="Q387" s="229">
        <v>0.00114</v>
      </c>
      <c r="R387" s="229">
        <f>Q387*H387</f>
        <v>0.0068399999999999997</v>
      </c>
      <c r="S387" s="229">
        <v>0</v>
      </c>
      <c r="T387" s="230">
        <f>S387*H387</f>
        <v>0</v>
      </c>
      <c r="AR387" s="24" t="s">
        <v>279</v>
      </c>
      <c r="AT387" s="24" t="s">
        <v>155</v>
      </c>
      <c r="AU387" s="24" t="s">
        <v>80</v>
      </c>
      <c r="AY387" s="24" t="s">
        <v>153</v>
      </c>
      <c r="BE387" s="231">
        <f>IF(N387="základní",J387,0)</f>
        <v>0</v>
      </c>
      <c r="BF387" s="231">
        <f>IF(N387="snížená",J387,0)</f>
        <v>0</v>
      </c>
      <c r="BG387" s="231">
        <f>IF(N387="zákl. přenesená",J387,0)</f>
        <v>0</v>
      </c>
      <c r="BH387" s="231">
        <f>IF(N387="sníž. přenesená",J387,0)</f>
        <v>0</v>
      </c>
      <c r="BI387" s="231">
        <f>IF(N387="nulová",J387,0)</f>
        <v>0</v>
      </c>
      <c r="BJ387" s="24" t="s">
        <v>10</v>
      </c>
      <c r="BK387" s="231">
        <f>ROUND(I387*H387,0)</f>
        <v>0</v>
      </c>
      <c r="BL387" s="24" t="s">
        <v>279</v>
      </c>
      <c r="BM387" s="24" t="s">
        <v>647</v>
      </c>
    </row>
    <row r="388" s="1" customFormat="1">
      <c r="B388" s="46"/>
      <c r="C388" s="74"/>
      <c r="D388" s="232" t="s">
        <v>162</v>
      </c>
      <c r="E388" s="74"/>
      <c r="F388" s="233" t="s">
        <v>619</v>
      </c>
      <c r="G388" s="74"/>
      <c r="H388" s="74"/>
      <c r="I388" s="191"/>
      <c r="J388" s="74"/>
      <c r="K388" s="74"/>
      <c r="L388" s="72"/>
      <c r="M388" s="234"/>
      <c r="N388" s="47"/>
      <c r="O388" s="47"/>
      <c r="P388" s="47"/>
      <c r="Q388" s="47"/>
      <c r="R388" s="47"/>
      <c r="S388" s="47"/>
      <c r="T388" s="95"/>
      <c r="AT388" s="24" t="s">
        <v>162</v>
      </c>
      <c r="AU388" s="24" t="s">
        <v>80</v>
      </c>
    </row>
    <row r="389" s="11" customFormat="1">
      <c r="B389" s="235"/>
      <c r="C389" s="236"/>
      <c r="D389" s="232" t="s">
        <v>164</v>
      </c>
      <c r="E389" s="237" t="s">
        <v>21</v>
      </c>
      <c r="F389" s="238" t="s">
        <v>201</v>
      </c>
      <c r="G389" s="236"/>
      <c r="H389" s="239">
        <v>6</v>
      </c>
      <c r="I389" s="240"/>
      <c r="J389" s="236"/>
      <c r="K389" s="236"/>
      <c r="L389" s="241"/>
      <c r="M389" s="242"/>
      <c r="N389" s="243"/>
      <c r="O389" s="243"/>
      <c r="P389" s="243"/>
      <c r="Q389" s="243"/>
      <c r="R389" s="243"/>
      <c r="S389" s="243"/>
      <c r="T389" s="244"/>
      <c r="AT389" s="245" t="s">
        <v>164</v>
      </c>
      <c r="AU389" s="245" t="s">
        <v>80</v>
      </c>
      <c r="AV389" s="11" t="s">
        <v>80</v>
      </c>
      <c r="AW389" s="11" t="s">
        <v>34</v>
      </c>
      <c r="AX389" s="11" t="s">
        <v>10</v>
      </c>
      <c r="AY389" s="245" t="s">
        <v>153</v>
      </c>
    </row>
    <row r="390" s="1" customFormat="1" ht="22.8" customHeight="1">
      <c r="B390" s="46"/>
      <c r="C390" s="221" t="s">
        <v>648</v>
      </c>
      <c r="D390" s="221" t="s">
        <v>155</v>
      </c>
      <c r="E390" s="222" t="s">
        <v>649</v>
      </c>
      <c r="F390" s="223" t="s">
        <v>650</v>
      </c>
      <c r="G390" s="224" t="s">
        <v>651</v>
      </c>
      <c r="H390" s="225">
        <v>5</v>
      </c>
      <c r="I390" s="226"/>
      <c r="J390" s="225">
        <f>ROUND(I390*H390,0)</f>
        <v>0</v>
      </c>
      <c r="K390" s="223" t="s">
        <v>159</v>
      </c>
      <c r="L390" s="72"/>
      <c r="M390" s="227" t="s">
        <v>21</v>
      </c>
      <c r="N390" s="228" t="s">
        <v>42</v>
      </c>
      <c r="O390" s="47"/>
      <c r="P390" s="229">
        <f>O390*H390</f>
        <v>0</v>
      </c>
      <c r="Q390" s="229">
        <v>0</v>
      </c>
      <c r="R390" s="229">
        <f>Q390*H390</f>
        <v>0</v>
      </c>
      <c r="S390" s="229">
        <v>0</v>
      </c>
      <c r="T390" s="230">
        <f>S390*H390</f>
        <v>0</v>
      </c>
      <c r="AR390" s="24" t="s">
        <v>279</v>
      </c>
      <c r="AT390" s="24" t="s">
        <v>155</v>
      </c>
      <c r="AU390" s="24" t="s">
        <v>80</v>
      </c>
      <c r="AY390" s="24" t="s">
        <v>153</v>
      </c>
      <c r="BE390" s="231">
        <f>IF(N390="základní",J390,0)</f>
        <v>0</v>
      </c>
      <c r="BF390" s="231">
        <f>IF(N390="snížená",J390,0)</f>
        <v>0</v>
      </c>
      <c r="BG390" s="231">
        <f>IF(N390="zákl. přenesená",J390,0)</f>
        <v>0</v>
      </c>
      <c r="BH390" s="231">
        <f>IF(N390="sníž. přenesená",J390,0)</f>
        <v>0</v>
      </c>
      <c r="BI390" s="231">
        <f>IF(N390="nulová",J390,0)</f>
        <v>0</v>
      </c>
      <c r="BJ390" s="24" t="s">
        <v>10</v>
      </c>
      <c r="BK390" s="231">
        <f>ROUND(I390*H390,0)</f>
        <v>0</v>
      </c>
      <c r="BL390" s="24" t="s">
        <v>279</v>
      </c>
      <c r="BM390" s="24" t="s">
        <v>652</v>
      </c>
    </row>
    <row r="391" s="1" customFormat="1">
      <c r="B391" s="46"/>
      <c r="C391" s="74"/>
      <c r="D391" s="232" t="s">
        <v>162</v>
      </c>
      <c r="E391" s="74"/>
      <c r="F391" s="233" t="s">
        <v>653</v>
      </c>
      <c r="G391" s="74"/>
      <c r="H391" s="74"/>
      <c r="I391" s="191"/>
      <c r="J391" s="74"/>
      <c r="K391" s="74"/>
      <c r="L391" s="72"/>
      <c r="M391" s="234"/>
      <c r="N391" s="47"/>
      <c r="O391" s="47"/>
      <c r="P391" s="47"/>
      <c r="Q391" s="47"/>
      <c r="R391" s="47"/>
      <c r="S391" s="47"/>
      <c r="T391" s="95"/>
      <c r="AT391" s="24" t="s">
        <v>162</v>
      </c>
      <c r="AU391" s="24" t="s">
        <v>80</v>
      </c>
    </row>
    <row r="392" s="11" customFormat="1">
      <c r="B392" s="235"/>
      <c r="C392" s="236"/>
      <c r="D392" s="232" t="s">
        <v>164</v>
      </c>
      <c r="E392" s="237" t="s">
        <v>21</v>
      </c>
      <c r="F392" s="238" t="s">
        <v>195</v>
      </c>
      <c r="G392" s="236"/>
      <c r="H392" s="239">
        <v>5</v>
      </c>
      <c r="I392" s="240"/>
      <c r="J392" s="236"/>
      <c r="K392" s="236"/>
      <c r="L392" s="241"/>
      <c r="M392" s="242"/>
      <c r="N392" s="243"/>
      <c r="O392" s="243"/>
      <c r="P392" s="243"/>
      <c r="Q392" s="243"/>
      <c r="R392" s="243"/>
      <c r="S392" s="243"/>
      <c r="T392" s="244"/>
      <c r="AT392" s="245" t="s">
        <v>164</v>
      </c>
      <c r="AU392" s="245" t="s">
        <v>80</v>
      </c>
      <c r="AV392" s="11" t="s">
        <v>80</v>
      </c>
      <c r="AW392" s="11" t="s">
        <v>34</v>
      </c>
      <c r="AX392" s="11" t="s">
        <v>10</v>
      </c>
      <c r="AY392" s="245" t="s">
        <v>153</v>
      </c>
    </row>
    <row r="393" s="1" customFormat="1" ht="22.8" customHeight="1">
      <c r="B393" s="46"/>
      <c r="C393" s="221" t="s">
        <v>654</v>
      </c>
      <c r="D393" s="221" t="s">
        <v>155</v>
      </c>
      <c r="E393" s="222" t="s">
        <v>655</v>
      </c>
      <c r="F393" s="223" t="s">
        <v>656</v>
      </c>
      <c r="G393" s="224" t="s">
        <v>651</v>
      </c>
      <c r="H393" s="225">
        <v>8</v>
      </c>
      <c r="I393" s="226"/>
      <c r="J393" s="225">
        <f>ROUND(I393*H393,0)</f>
        <v>0</v>
      </c>
      <c r="K393" s="223" t="s">
        <v>159</v>
      </c>
      <c r="L393" s="72"/>
      <c r="M393" s="227" t="s">
        <v>21</v>
      </c>
      <c r="N393" s="228" t="s">
        <v>42</v>
      </c>
      <c r="O393" s="47"/>
      <c r="P393" s="229">
        <f>O393*H393</f>
        <v>0</v>
      </c>
      <c r="Q393" s="229">
        <v>0</v>
      </c>
      <c r="R393" s="229">
        <f>Q393*H393</f>
        <v>0</v>
      </c>
      <c r="S393" s="229">
        <v>0</v>
      </c>
      <c r="T393" s="230">
        <f>S393*H393</f>
        <v>0</v>
      </c>
      <c r="AR393" s="24" t="s">
        <v>279</v>
      </c>
      <c r="AT393" s="24" t="s">
        <v>155</v>
      </c>
      <c r="AU393" s="24" t="s">
        <v>80</v>
      </c>
      <c r="AY393" s="24" t="s">
        <v>153</v>
      </c>
      <c r="BE393" s="231">
        <f>IF(N393="základní",J393,0)</f>
        <v>0</v>
      </c>
      <c r="BF393" s="231">
        <f>IF(N393="snížená",J393,0)</f>
        <v>0</v>
      </c>
      <c r="BG393" s="231">
        <f>IF(N393="zákl. přenesená",J393,0)</f>
        <v>0</v>
      </c>
      <c r="BH393" s="231">
        <f>IF(N393="sníž. přenesená",J393,0)</f>
        <v>0</v>
      </c>
      <c r="BI393" s="231">
        <f>IF(N393="nulová",J393,0)</f>
        <v>0</v>
      </c>
      <c r="BJ393" s="24" t="s">
        <v>10</v>
      </c>
      <c r="BK393" s="231">
        <f>ROUND(I393*H393,0)</f>
        <v>0</v>
      </c>
      <c r="BL393" s="24" t="s">
        <v>279</v>
      </c>
      <c r="BM393" s="24" t="s">
        <v>657</v>
      </c>
    </row>
    <row r="394" s="1" customFormat="1">
      <c r="B394" s="46"/>
      <c r="C394" s="74"/>
      <c r="D394" s="232" t="s">
        <v>162</v>
      </c>
      <c r="E394" s="74"/>
      <c r="F394" s="233" t="s">
        <v>653</v>
      </c>
      <c r="G394" s="74"/>
      <c r="H394" s="74"/>
      <c r="I394" s="191"/>
      <c r="J394" s="74"/>
      <c r="K394" s="74"/>
      <c r="L394" s="72"/>
      <c r="M394" s="234"/>
      <c r="N394" s="47"/>
      <c r="O394" s="47"/>
      <c r="P394" s="47"/>
      <c r="Q394" s="47"/>
      <c r="R394" s="47"/>
      <c r="S394" s="47"/>
      <c r="T394" s="95"/>
      <c r="AT394" s="24" t="s">
        <v>162</v>
      </c>
      <c r="AU394" s="24" t="s">
        <v>80</v>
      </c>
    </row>
    <row r="395" s="11" customFormat="1">
      <c r="B395" s="235"/>
      <c r="C395" s="236"/>
      <c r="D395" s="232" t="s">
        <v>164</v>
      </c>
      <c r="E395" s="237" t="s">
        <v>21</v>
      </c>
      <c r="F395" s="238" t="s">
        <v>658</v>
      </c>
      <c r="G395" s="236"/>
      <c r="H395" s="239">
        <v>8</v>
      </c>
      <c r="I395" s="240"/>
      <c r="J395" s="236"/>
      <c r="K395" s="236"/>
      <c r="L395" s="241"/>
      <c r="M395" s="242"/>
      <c r="N395" s="243"/>
      <c r="O395" s="243"/>
      <c r="P395" s="243"/>
      <c r="Q395" s="243"/>
      <c r="R395" s="243"/>
      <c r="S395" s="243"/>
      <c r="T395" s="244"/>
      <c r="AT395" s="245" t="s">
        <v>164</v>
      </c>
      <c r="AU395" s="245" t="s">
        <v>80</v>
      </c>
      <c r="AV395" s="11" t="s">
        <v>80</v>
      </c>
      <c r="AW395" s="11" t="s">
        <v>34</v>
      </c>
      <c r="AX395" s="11" t="s">
        <v>10</v>
      </c>
      <c r="AY395" s="245" t="s">
        <v>153</v>
      </c>
    </row>
    <row r="396" s="1" customFormat="1" ht="22.8" customHeight="1">
      <c r="B396" s="46"/>
      <c r="C396" s="221" t="s">
        <v>659</v>
      </c>
      <c r="D396" s="221" t="s">
        <v>155</v>
      </c>
      <c r="E396" s="222" t="s">
        <v>660</v>
      </c>
      <c r="F396" s="223" t="s">
        <v>661</v>
      </c>
      <c r="G396" s="224" t="s">
        <v>651</v>
      </c>
      <c r="H396" s="225">
        <v>5</v>
      </c>
      <c r="I396" s="226"/>
      <c r="J396" s="225">
        <f>ROUND(I396*H396,0)</f>
        <v>0</v>
      </c>
      <c r="K396" s="223" t="s">
        <v>159</v>
      </c>
      <c r="L396" s="72"/>
      <c r="M396" s="227" t="s">
        <v>21</v>
      </c>
      <c r="N396" s="228" t="s">
        <v>42</v>
      </c>
      <c r="O396" s="47"/>
      <c r="P396" s="229">
        <f>O396*H396</f>
        <v>0</v>
      </c>
      <c r="Q396" s="229">
        <v>0</v>
      </c>
      <c r="R396" s="229">
        <f>Q396*H396</f>
        <v>0</v>
      </c>
      <c r="S396" s="229">
        <v>0</v>
      </c>
      <c r="T396" s="230">
        <f>S396*H396</f>
        <v>0</v>
      </c>
      <c r="AR396" s="24" t="s">
        <v>279</v>
      </c>
      <c r="AT396" s="24" t="s">
        <v>155</v>
      </c>
      <c r="AU396" s="24" t="s">
        <v>80</v>
      </c>
      <c r="AY396" s="24" t="s">
        <v>153</v>
      </c>
      <c r="BE396" s="231">
        <f>IF(N396="základní",J396,0)</f>
        <v>0</v>
      </c>
      <c r="BF396" s="231">
        <f>IF(N396="snížená",J396,0)</f>
        <v>0</v>
      </c>
      <c r="BG396" s="231">
        <f>IF(N396="zákl. přenesená",J396,0)</f>
        <v>0</v>
      </c>
      <c r="BH396" s="231">
        <f>IF(N396="sníž. přenesená",J396,0)</f>
        <v>0</v>
      </c>
      <c r="BI396" s="231">
        <f>IF(N396="nulová",J396,0)</f>
        <v>0</v>
      </c>
      <c r="BJ396" s="24" t="s">
        <v>10</v>
      </c>
      <c r="BK396" s="231">
        <f>ROUND(I396*H396,0)</f>
        <v>0</v>
      </c>
      <c r="BL396" s="24" t="s">
        <v>279</v>
      </c>
      <c r="BM396" s="24" t="s">
        <v>662</v>
      </c>
    </row>
    <row r="397" s="1" customFormat="1">
      <c r="B397" s="46"/>
      <c r="C397" s="74"/>
      <c r="D397" s="232" t="s">
        <v>162</v>
      </c>
      <c r="E397" s="74"/>
      <c r="F397" s="233" t="s">
        <v>653</v>
      </c>
      <c r="G397" s="74"/>
      <c r="H397" s="74"/>
      <c r="I397" s="191"/>
      <c r="J397" s="74"/>
      <c r="K397" s="74"/>
      <c r="L397" s="72"/>
      <c r="M397" s="234"/>
      <c r="N397" s="47"/>
      <c r="O397" s="47"/>
      <c r="P397" s="47"/>
      <c r="Q397" s="47"/>
      <c r="R397" s="47"/>
      <c r="S397" s="47"/>
      <c r="T397" s="95"/>
      <c r="AT397" s="24" t="s">
        <v>162</v>
      </c>
      <c r="AU397" s="24" t="s">
        <v>80</v>
      </c>
    </row>
    <row r="398" s="1" customFormat="1" ht="22.8" customHeight="1">
      <c r="B398" s="46"/>
      <c r="C398" s="221" t="s">
        <v>663</v>
      </c>
      <c r="D398" s="221" t="s">
        <v>155</v>
      </c>
      <c r="E398" s="222" t="s">
        <v>664</v>
      </c>
      <c r="F398" s="223" t="s">
        <v>665</v>
      </c>
      <c r="G398" s="224" t="s">
        <v>651</v>
      </c>
      <c r="H398" s="225">
        <v>1</v>
      </c>
      <c r="I398" s="226"/>
      <c r="J398" s="225">
        <f>ROUND(I398*H398,0)</f>
        <v>0</v>
      </c>
      <c r="K398" s="223" t="s">
        <v>159</v>
      </c>
      <c r="L398" s="72"/>
      <c r="M398" s="227" t="s">
        <v>21</v>
      </c>
      <c r="N398" s="228" t="s">
        <v>42</v>
      </c>
      <c r="O398" s="47"/>
      <c r="P398" s="229">
        <f>O398*H398</f>
        <v>0</v>
      </c>
      <c r="Q398" s="229">
        <v>0.0020699999999999998</v>
      </c>
      <c r="R398" s="229">
        <f>Q398*H398</f>
        <v>0.0020699999999999998</v>
      </c>
      <c r="S398" s="229">
        <v>0</v>
      </c>
      <c r="T398" s="230">
        <f>S398*H398</f>
        <v>0</v>
      </c>
      <c r="AR398" s="24" t="s">
        <v>279</v>
      </c>
      <c r="AT398" s="24" t="s">
        <v>155</v>
      </c>
      <c r="AU398" s="24" t="s">
        <v>80</v>
      </c>
      <c r="AY398" s="24" t="s">
        <v>153</v>
      </c>
      <c r="BE398" s="231">
        <f>IF(N398="základní",J398,0)</f>
        <v>0</v>
      </c>
      <c r="BF398" s="231">
        <f>IF(N398="snížená",J398,0)</f>
        <v>0</v>
      </c>
      <c r="BG398" s="231">
        <f>IF(N398="zákl. přenesená",J398,0)</f>
        <v>0</v>
      </c>
      <c r="BH398" s="231">
        <f>IF(N398="sníž. přenesená",J398,0)</f>
        <v>0</v>
      </c>
      <c r="BI398" s="231">
        <f>IF(N398="nulová",J398,0)</f>
        <v>0</v>
      </c>
      <c r="BJ398" s="24" t="s">
        <v>10</v>
      </c>
      <c r="BK398" s="231">
        <f>ROUND(I398*H398,0)</f>
        <v>0</v>
      </c>
      <c r="BL398" s="24" t="s">
        <v>279</v>
      </c>
      <c r="BM398" s="24" t="s">
        <v>666</v>
      </c>
    </row>
    <row r="399" s="1" customFormat="1" ht="14.4" customHeight="1">
      <c r="B399" s="46"/>
      <c r="C399" s="221" t="s">
        <v>667</v>
      </c>
      <c r="D399" s="221" t="s">
        <v>155</v>
      </c>
      <c r="E399" s="222" t="s">
        <v>668</v>
      </c>
      <c r="F399" s="223" t="s">
        <v>669</v>
      </c>
      <c r="G399" s="224" t="s">
        <v>651</v>
      </c>
      <c r="H399" s="225">
        <v>2</v>
      </c>
      <c r="I399" s="226"/>
      <c r="J399" s="225">
        <f>ROUND(I399*H399,0)</f>
        <v>0</v>
      </c>
      <c r="K399" s="223" t="s">
        <v>159</v>
      </c>
      <c r="L399" s="72"/>
      <c r="M399" s="227" t="s">
        <v>21</v>
      </c>
      <c r="N399" s="228" t="s">
        <v>42</v>
      </c>
      <c r="O399" s="47"/>
      <c r="P399" s="229">
        <f>O399*H399</f>
        <v>0</v>
      </c>
      <c r="Q399" s="229">
        <v>0.00050000000000000001</v>
      </c>
      <c r="R399" s="229">
        <f>Q399*H399</f>
        <v>0.001</v>
      </c>
      <c r="S399" s="229">
        <v>0</v>
      </c>
      <c r="T399" s="230">
        <f>S399*H399</f>
        <v>0</v>
      </c>
      <c r="AR399" s="24" t="s">
        <v>279</v>
      </c>
      <c r="AT399" s="24" t="s">
        <v>155</v>
      </c>
      <c r="AU399" s="24" t="s">
        <v>80</v>
      </c>
      <c r="AY399" s="24" t="s">
        <v>153</v>
      </c>
      <c r="BE399" s="231">
        <f>IF(N399="základní",J399,0)</f>
        <v>0</v>
      </c>
      <c r="BF399" s="231">
        <f>IF(N399="snížená",J399,0)</f>
        <v>0</v>
      </c>
      <c r="BG399" s="231">
        <f>IF(N399="zákl. přenesená",J399,0)</f>
        <v>0</v>
      </c>
      <c r="BH399" s="231">
        <f>IF(N399="sníž. přenesená",J399,0)</f>
        <v>0</v>
      </c>
      <c r="BI399" s="231">
        <f>IF(N399="nulová",J399,0)</f>
        <v>0</v>
      </c>
      <c r="BJ399" s="24" t="s">
        <v>10</v>
      </c>
      <c r="BK399" s="231">
        <f>ROUND(I399*H399,0)</f>
        <v>0</v>
      </c>
      <c r="BL399" s="24" t="s">
        <v>279</v>
      </c>
      <c r="BM399" s="24" t="s">
        <v>670</v>
      </c>
    </row>
    <row r="400" s="1" customFormat="1" ht="14.4" customHeight="1">
      <c r="B400" s="46"/>
      <c r="C400" s="221" t="s">
        <v>671</v>
      </c>
      <c r="D400" s="221" t="s">
        <v>155</v>
      </c>
      <c r="E400" s="222" t="s">
        <v>672</v>
      </c>
      <c r="F400" s="223" t="s">
        <v>673</v>
      </c>
      <c r="G400" s="224" t="s">
        <v>651</v>
      </c>
      <c r="H400" s="225">
        <v>20</v>
      </c>
      <c r="I400" s="226"/>
      <c r="J400" s="225">
        <f>ROUND(I400*H400,0)</f>
        <v>0</v>
      </c>
      <c r="K400" s="223" t="s">
        <v>159</v>
      </c>
      <c r="L400" s="72"/>
      <c r="M400" s="227" t="s">
        <v>21</v>
      </c>
      <c r="N400" s="228" t="s">
        <v>42</v>
      </c>
      <c r="O400" s="47"/>
      <c r="P400" s="229">
        <f>O400*H400</f>
        <v>0</v>
      </c>
      <c r="Q400" s="229">
        <v>0.00029</v>
      </c>
      <c r="R400" s="229">
        <f>Q400*H400</f>
        <v>0.0057999999999999996</v>
      </c>
      <c r="S400" s="229">
        <v>0</v>
      </c>
      <c r="T400" s="230">
        <f>S400*H400</f>
        <v>0</v>
      </c>
      <c r="AR400" s="24" t="s">
        <v>279</v>
      </c>
      <c r="AT400" s="24" t="s">
        <v>155</v>
      </c>
      <c r="AU400" s="24" t="s">
        <v>80</v>
      </c>
      <c r="AY400" s="24" t="s">
        <v>153</v>
      </c>
      <c r="BE400" s="231">
        <f>IF(N400="základní",J400,0)</f>
        <v>0</v>
      </c>
      <c r="BF400" s="231">
        <f>IF(N400="snížená",J400,0)</f>
        <v>0</v>
      </c>
      <c r="BG400" s="231">
        <f>IF(N400="zákl. přenesená",J400,0)</f>
        <v>0</v>
      </c>
      <c r="BH400" s="231">
        <f>IF(N400="sníž. přenesená",J400,0)</f>
        <v>0</v>
      </c>
      <c r="BI400" s="231">
        <f>IF(N400="nulová",J400,0)</f>
        <v>0</v>
      </c>
      <c r="BJ400" s="24" t="s">
        <v>10</v>
      </c>
      <c r="BK400" s="231">
        <f>ROUND(I400*H400,0)</f>
        <v>0</v>
      </c>
      <c r="BL400" s="24" t="s">
        <v>279</v>
      </c>
      <c r="BM400" s="24" t="s">
        <v>674</v>
      </c>
    </row>
    <row r="401" s="1" customFormat="1" ht="14.4" customHeight="1">
      <c r="B401" s="46"/>
      <c r="C401" s="221" t="s">
        <v>675</v>
      </c>
      <c r="D401" s="221" t="s">
        <v>155</v>
      </c>
      <c r="E401" s="222" t="s">
        <v>676</v>
      </c>
      <c r="F401" s="223" t="s">
        <v>677</v>
      </c>
      <c r="G401" s="224" t="s">
        <v>651</v>
      </c>
      <c r="H401" s="225">
        <v>1</v>
      </c>
      <c r="I401" s="226"/>
      <c r="J401" s="225">
        <f>ROUND(I401*H401,0)</f>
        <v>0</v>
      </c>
      <c r="K401" s="223" t="s">
        <v>159</v>
      </c>
      <c r="L401" s="72"/>
      <c r="M401" s="227" t="s">
        <v>21</v>
      </c>
      <c r="N401" s="228" t="s">
        <v>42</v>
      </c>
      <c r="O401" s="47"/>
      <c r="P401" s="229">
        <f>O401*H401</f>
        <v>0</v>
      </c>
      <c r="Q401" s="229">
        <v>9.0000000000000006E-05</v>
      </c>
      <c r="R401" s="229">
        <f>Q401*H401</f>
        <v>9.0000000000000006E-05</v>
      </c>
      <c r="S401" s="229">
        <v>0</v>
      </c>
      <c r="T401" s="230">
        <f>S401*H401</f>
        <v>0</v>
      </c>
      <c r="AR401" s="24" t="s">
        <v>279</v>
      </c>
      <c r="AT401" s="24" t="s">
        <v>155</v>
      </c>
      <c r="AU401" s="24" t="s">
        <v>80</v>
      </c>
      <c r="AY401" s="24" t="s">
        <v>153</v>
      </c>
      <c r="BE401" s="231">
        <f>IF(N401="základní",J401,0)</f>
        <v>0</v>
      </c>
      <c r="BF401" s="231">
        <f>IF(N401="snížená",J401,0)</f>
        <v>0</v>
      </c>
      <c r="BG401" s="231">
        <f>IF(N401="zákl. přenesená",J401,0)</f>
        <v>0</v>
      </c>
      <c r="BH401" s="231">
        <f>IF(N401="sníž. přenesená",J401,0)</f>
        <v>0</v>
      </c>
      <c r="BI401" s="231">
        <f>IF(N401="nulová",J401,0)</f>
        <v>0</v>
      </c>
      <c r="BJ401" s="24" t="s">
        <v>10</v>
      </c>
      <c r="BK401" s="231">
        <f>ROUND(I401*H401,0)</f>
        <v>0</v>
      </c>
      <c r="BL401" s="24" t="s">
        <v>279</v>
      </c>
      <c r="BM401" s="24" t="s">
        <v>678</v>
      </c>
    </row>
    <row r="402" s="1" customFormat="1" ht="14.4" customHeight="1">
      <c r="B402" s="46"/>
      <c r="C402" s="221" t="s">
        <v>679</v>
      </c>
      <c r="D402" s="221" t="s">
        <v>155</v>
      </c>
      <c r="E402" s="222" t="s">
        <v>680</v>
      </c>
      <c r="F402" s="223" t="s">
        <v>681</v>
      </c>
      <c r="G402" s="224" t="s">
        <v>651</v>
      </c>
      <c r="H402" s="225">
        <v>2</v>
      </c>
      <c r="I402" s="226"/>
      <c r="J402" s="225">
        <f>ROUND(I402*H402,0)</f>
        <v>0</v>
      </c>
      <c r="K402" s="223" t="s">
        <v>159</v>
      </c>
      <c r="L402" s="72"/>
      <c r="M402" s="227" t="s">
        <v>21</v>
      </c>
      <c r="N402" s="228" t="s">
        <v>42</v>
      </c>
      <c r="O402" s="47"/>
      <c r="P402" s="229">
        <f>O402*H402</f>
        <v>0</v>
      </c>
      <c r="Q402" s="229">
        <v>0.00017000000000000001</v>
      </c>
      <c r="R402" s="229">
        <f>Q402*H402</f>
        <v>0.00034000000000000002</v>
      </c>
      <c r="S402" s="229">
        <v>0</v>
      </c>
      <c r="T402" s="230">
        <f>S402*H402</f>
        <v>0</v>
      </c>
      <c r="AR402" s="24" t="s">
        <v>279</v>
      </c>
      <c r="AT402" s="24" t="s">
        <v>155</v>
      </c>
      <c r="AU402" s="24" t="s">
        <v>80</v>
      </c>
      <c r="AY402" s="24" t="s">
        <v>153</v>
      </c>
      <c r="BE402" s="231">
        <f>IF(N402="základní",J402,0)</f>
        <v>0</v>
      </c>
      <c r="BF402" s="231">
        <f>IF(N402="snížená",J402,0)</f>
        <v>0</v>
      </c>
      <c r="BG402" s="231">
        <f>IF(N402="zákl. přenesená",J402,0)</f>
        <v>0</v>
      </c>
      <c r="BH402" s="231">
        <f>IF(N402="sníž. přenesená",J402,0)</f>
        <v>0</v>
      </c>
      <c r="BI402" s="231">
        <f>IF(N402="nulová",J402,0)</f>
        <v>0</v>
      </c>
      <c r="BJ402" s="24" t="s">
        <v>10</v>
      </c>
      <c r="BK402" s="231">
        <f>ROUND(I402*H402,0)</f>
        <v>0</v>
      </c>
      <c r="BL402" s="24" t="s">
        <v>279</v>
      </c>
      <c r="BM402" s="24" t="s">
        <v>682</v>
      </c>
    </row>
    <row r="403" s="1" customFormat="1" ht="14.4" customHeight="1">
      <c r="B403" s="46"/>
      <c r="C403" s="221" t="s">
        <v>683</v>
      </c>
      <c r="D403" s="221" t="s">
        <v>155</v>
      </c>
      <c r="E403" s="222" t="s">
        <v>684</v>
      </c>
      <c r="F403" s="223" t="s">
        <v>685</v>
      </c>
      <c r="G403" s="224" t="s">
        <v>240</v>
      </c>
      <c r="H403" s="225">
        <v>74</v>
      </c>
      <c r="I403" s="226"/>
      <c r="J403" s="225">
        <f>ROUND(I403*H403,0)</f>
        <v>0</v>
      </c>
      <c r="K403" s="223" t="s">
        <v>159</v>
      </c>
      <c r="L403" s="72"/>
      <c r="M403" s="227" t="s">
        <v>21</v>
      </c>
      <c r="N403" s="228" t="s">
        <v>42</v>
      </c>
      <c r="O403" s="47"/>
      <c r="P403" s="229">
        <f>O403*H403</f>
        <v>0</v>
      </c>
      <c r="Q403" s="229">
        <v>0</v>
      </c>
      <c r="R403" s="229">
        <f>Q403*H403</f>
        <v>0</v>
      </c>
      <c r="S403" s="229">
        <v>0</v>
      </c>
      <c r="T403" s="230">
        <f>S403*H403</f>
        <v>0</v>
      </c>
      <c r="AR403" s="24" t="s">
        <v>279</v>
      </c>
      <c r="AT403" s="24" t="s">
        <v>155</v>
      </c>
      <c r="AU403" s="24" t="s">
        <v>80</v>
      </c>
      <c r="AY403" s="24" t="s">
        <v>153</v>
      </c>
      <c r="BE403" s="231">
        <f>IF(N403="základní",J403,0)</f>
        <v>0</v>
      </c>
      <c r="BF403" s="231">
        <f>IF(N403="snížená",J403,0)</f>
        <v>0</v>
      </c>
      <c r="BG403" s="231">
        <f>IF(N403="zákl. přenesená",J403,0)</f>
        <v>0</v>
      </c>
      <c r="BH403" s="231">
        <f>IF(N403="sníž. přenesená",J403,0)</f>
        <v>0</v>
      </c>
      <c r="BI403" s="231">
        <f>IF(N403="nulová",J403,0)</f>
        <v>0</v>
      </c>
      <c r="BJ403" s="24" t="s">
        <v>10</v>
      </c>
      <c r="BK403" s="231">
        <f>ROUND(I403*H403,0)</f>
        <v>0</v>
      </c>
      <c r="BL403" s="24" t="s">
        <v>279</v>
      </c>
      <c r="BM403" s="24" t="s">
        <v>686</v>
      </c>
    </row>
    <row r="404" s="1" customFormat="1">
      <c r="B404" s="46"/>
      <c r="C404" s="74"/>
      <c r="D404" s="232" t="s">
        <v>162</v>
      </c>
      <c r="E404" s="74"/>
      <c r="F404" s="233" t="s">
        <v>687</v>
      </c>
      <c r="G404" s="74"/>
      <c r="H404" s="74"/>
      <c r="I404" s="191"/>
      <c r="J404" s="74"/>
      <c r="K404" s="74"/>
      <c r="L404" s="72"/>
      <c r="M404" s="234"/>
      <c r="N404" s="47"/>
      <c r="O404" s="47"/>
      <c r="P404" s="47"/>
      <c r="Q404" s="47"/>
      <c r="R404" s="47"/>
      <c r="S404" s="47"/>
      <c r="T404" s="95"/>
      <c r="AT404" s="24" t="s">
        <v>162</v>
      </c>
      <c r="AU404" s="24" t="s">
        <v>80</v>
      </c>
    </row>
    <row r="405" s="11" customFormat="1">
      <c r="B405" s="235"/>
      <c r="C405" s="236"/>
      <c r="D405" s="232" t="s">
        <v>164</v>
      </c>
      <c r="E405" s="237" t="s">
        <v>21</v>
      </c>
      <c r="F405" s="238" t="s">
        <v>688</v>
      </c>
      <c r="G405" s="236"/>
      <c r="H405" s="239">
        <v>74</v>
      </c>
      <c r="I405" s="240"/>
      <c r="J405" s="236"/>
      <c r="K405" s="236"/>
      <c r="L405" s="241"/>
      <c r="M405" s="242"/>
      <c r="N405" s="243"/>
      <c r="O405" s="243"/>
      <c r="P405" s="243"/>
      <c r="Q405" s="243"/>
      <c r="R405" s="243"/>
      <c r="S405" s="243"/>
      <c r="T405" s="244"/>
      <c r="AT405" s="245" t="s">
        <v>164</v>
      </c>
      <c r="AU405" s="245" t="s">
        <v>80</v>
      </c>
      <c r="AV405" s="11" t="s">
        <v>80</v>
      </c>
      <c r="AW405" s="11" t="s">
        <v>34</v>
      </c>
      <c r="AX405" s="11" t="s">
        <v>10</v>
      </c>
      <c r="AY405" s="245" t="s">
        <v>153</v>
      </c>
    </row>
    <row r="406" s="1" customFormat="1" ht="22.8" customHeight="1">
      <c r="B406" s="46"/>
      <c r="C406" s="221" t="s">
        <v>689</v>
      </c>
      <c r="D406" s="221" t="s">
        <v>155</v>
      </c>
      <c r="E406" s="222" t="s">
        <v>690</v>
      </c>
      <c r="F406" s="223" t="s">
        <v>691</v>
      </c>
      <c r="G406" s="224" t="s">
        <v>240</v>
      </c>
      <c r="H406" s="225">
        <v>9</v>
      </c>
      <c r="I406" s="226"/>
      <c r="J406" s="225">
        <f>ROUND(I406*H406,0)</f>
        <v>0</v>
      </c>
      <c r="K406" s="223" t="s">
        <v>159</v>
      </c>
      <c r="L406" s="72"/>
      <c r="M406" s="227" t="s">
        <v>21</v>
      </c>
      <c r="N406" s="228" t="s">
        <v>42</v>
      </c>
      <c r="O406" s="47"/>
      <c r="P406" s="229">
        <f>O406*H406</f>
        <v>0</v>
      </c>
      <c r="Q406" s="229">
        <v>0</v>
      </c>
      <c r="R406" s="229">
        <f>Q406*H406</f>
        <v>0</v>
      </c>
      <c r="S406" s="229">
        <v>0</v>
      </c>
      <c r="T406" s="230">
        <f>S406*H406</f>
        <v>0</v>
      </c>
      <c r="AR406" s="24" t="s">
        <v>279</v>
      </c>
      <c r="AT406" s="24" t="s">
        <v>155</v>
      </c>
      <c r="AU406" s="24" t="s">
        <v>80</v>
      </c>
      <c r="AY406" s="24" t="s">
        <v>153</v>
      </c>
      <c r="BE406" s="231">
        <f>IF(N406="základní",J406,0)</f>
        <v>0</v>
      </c>
      <c r="BF406" s="231">
        <f>IF(N406="snížená",J406,0)</f>
        <v>0</v>
      </c>
      <c r="BG406" s="231">
        <f>IF(N406="zákl. přenesená",J406,0)</f>
        <v>0</v>
      </c>
      <c r="BH406" s="231">
        <f>IF(N406="sníž. přenesená",J406,0)</f>
        <v>0</v>
      </c>
      <c r="BI406" s="231">
        <f>IF(N406="nulová",J406,0)</f>
        <v>0</v>
      </c>
      <c r="BJ406" s="24" t="s">
        <v>10</v>
      </c>
      <c r="BK406" s="231">
        <f>ROUND(I406*H406,0)</f>
        <v>0</v>
      </c>
      <c r="BL406" s="24" t="s">
        <v>279</v>
      </c>
      <c r="BM406" s="24" t="s">
        <v>692</v>
      </c>
    </row>
    <row r="407" s="1" customFormat="1">
      <c r="B407" s="46"/>
      <c r="C407" s="74"/>
      <c r="D407" s="232" t="s">
        <v>162</v>
      </c>
      <c r="E407" s="74"/>
      <c r="F407" s="233" t="s">
        <v>687</v>
      </c>
      <c r="G407" s="74"/>
      <c r="H407" s="74"/>
      <c r="I407" s="191"/>
      <c r="J407" s="74"/>
      <c r="K407" s="74"/>
      <c r="L407" s="72"/>
      <c r="M407" s="234"/>
      <c r="N407" s="47"/>
      <c r="O407" s="47"/>
      <c r="P407" s="47"/>
      <c r="Q407" s="47"/>
      <c r="R407" s="47"/>
      <c r="S407" s="47"/>
      <c r="T407" s="95"/>
      <c r="AT407" s="24" t="s">
        <v>162</v>
      </c>
      <c r="AU407" s="24" t="s">
        <v>80</v>
      </c>
    </row>
    <row r="408" s="11" customFormat="1">
      <c r="B408" s="235"/>
      <c r="C408" s="236"/>
      <c r="D408" s="232" t="s">
        <v>164</v>
      </c>
      <c r="E408" s="237" t="s">
        <v>21</v>
      </c>
      <c r="F408" s="238" t="s">
        <v>224</v>
      </c>
      <c r="G408" s="236"/>
      <c r="H408" s="239">
        <v>9</v>
      </c>
      <c r="I408" s="240"/>
      <c r="J408" s="236"/>
      <c r="K408" s="236"/>
      <c r="L408" s="241"/>
      <c r="M408" s="242"/>
      <c r="N408" s="243"/>
      <c r="O408" s="243"/>
      <c r="P408" s="243"/>
      <c r="Q408" s="243"/>
      <c r="R408" s="243"/>
      <c r="S408" s="243"/>
      <c r="T408" s="244"/>
      <c r="AT408" s="245" t="s">
        <v>164</v>
      </c>
      <c r="AU408" s="245" t="s">
        <v>80</v>
      </c>
      <c r="AV408" s="11" t="s">
        <v>80</v>
      </c>
      <c r="AW408" s="11" t="s">
        <v>34</v>
      </c>
      <c r="AX408" s="11" t="s">
        <v>10</v>
      </c>
      <c r="AY408" s="245" t="s">
        <v>153</v>
      </c>
    </row>
    <row r="409" s="1" customFormat="1" ht="34.2" customHeight="1">
      <c r="B409" s="46"/>
      <c r="C409" s="221" t="s">
        <v>693</v>
      </c>
      <c r="D409" s="221" t="s">
        <v>155</v>
      </c>
      <c r="E409" s="222" t="s">
        <v>694</v>
      </c>
      <c r="F409" s="223" t="s">
        <v>695</v>
      </c>
      <c r="G409" s="224" t="s">
        <v>485</v>
      </c>
      <c r="H409" s="226"/>
      <c r="I409" s="226"/>
      <c r="J409" s="225">
        <f>ROUND(I409*H409,0)</f>
        <v>0</v>
      </c>
      <c r="K409" s="223" t="s">
        <v>159</v>
      </c>
      <c r="L409" s="72"/>
      <c r="M409" s="227" t="s">
        <v>21</v>
      </c>
      <c r="N409" s="228" t="s">
        <v>42</v>
      </c>
      <c r="O409" s="47"/>
      <c r="P409" s="229">
        <f>O409*H409</f>
        <v>0</v>
      </c>
      <c r="Q409" s="229">
        <v>0</v>
      </c>
      <c r="R409" s="229">
        <f>Q409*H409</f>
        <v>0</v>
      </c>
      <c r="S409" s="229">
        <v>0</v>
      </c>
      <c r="T409" s="230">
        <f>S409*H409</f>
        <v>0</v>
      </c>
      <c r="AR409" s="24" t="s">
        <v>279</v>
      </c>
      <c r="AT409" s="24" t="s">
        <v>155</v>
      </c>
      <c r="AU409" s="24" t="s">
        <v>80</v>
      </c>
      <c r="AY409" s="24" t="s">
        <v>153</v>
      </c>
      <c r="BE409" s="231">
        <f>IF(N409="základní",J409,0)</f>
        <v>0</v>
      </c>
      <c r="BF409" s="231">
        <f>IF(N409="snížená",J409,0)</f>
        <v>0</v>
      </c>
      <c r="BG409" s="231">
        <f>IF(N409="zákl. přenesená",J409,0)</f>
        <v>0</v>
      </c>
      <c r="BH409" s="231">
        <f>IF(N409="sníž. přenesená",J409,0)</f>
        <v>0</v>
      </c>
      <c r="BI409" s="231">
        <f>IF(N409="nulová",J409,0)</f>
        <v>0</v>
      </c>
      <c r="BJ409" s="24" t="s">
        <v>10</v>
      </c>
      <c r="BK409" s="231">
        <f>ROUND(I409*H409,0)</f>
        <v>0</v>
      </c>
      <c r="BL409" s="24" t="s">
        <v>279</v>
      </c>
      <c r="BM409" s="24" t="s">
        <v>696</v>
      </c>
    </row>
    <row r="410" s="1" customFormat="1">
      <c r="B410" s="46"/>
      <c r="C410" s="74"/>
      <c r="D410" s="232" t="s">
        <v>162</v>
      </c>
      <c r="E410" s="74"/>
      <c r="F410" s="233" t="s">
        <v>487</v>
      </c>
      <c r="G410" s="74"/>
      <c r="H410" s="74"/>
      <c r="I410" s="191"/>
      <c r="J410" s="74"/>
      <c r="K410" s="74"/>
      <c r="L410" s="72"/>
      <c r="M410" s="234"/>
      <c r="N410" s="47"/>
      <c r="O410" s="47"/>
      <c r="P410" s="47"/>
      <c r="Q410" s="47"/>
      <c r="R410" s="47"/>
      <c r="S410" s="47"/>
      <c r="T410" s="95"/>
      <c r="AT410" s="24" t="s">
        <v>162</v>
      </c>
      <c r="AU410" s="24" t="s">
        <v>80</v>
      </c>
    </row>
    <row r="411" s="10" customFormat="1" ht="29.88" customHeight="1">
      <c r="B411" s="205"/>
      <c r="C411" s="206"/>
      <c r="D411" s="207" t="s">
        <v>70</v>
      </c>
      <c r="E411" s="219" t="s">
        <v>697</v>
      </c>
      <c r="F411" s="219" t="s">
        <v>698</v>
      </c>
      <c r="G411" s="206"/>
      <c r="H411" s="206"/>
      <c r="I411" s="209"/>
      <c r="J411" s="220">
        <f>BK411</f>
        <v>0</v>
      </c>
      <c r="K411" s="206"/>
      <c r="L411" s="211"/>
      <c r="M411" s="212"/>
      <c r="N411" s="213"/>
      <c r="O411" s="213"/>
      <c r="P411" s="214">
        <f>SUM(P412:P457)</f>
        <v>0</v>
      </c>
      <c r="Q411" s="213"/>
      <c r="R411" s="214">
        <f>SUM(R412:R457)</f>
        <v>0.26605999999999991</v>
      </c>
      <c r="S411" s="213"/>
      <c r="T411" s="215">
        <f>SUM(T412:T457)</f>
        <v>0</v>
      </c>
      <c r="AR411" s="216" t="s">
        <v>80</v>
      </c>
      <c r="AT411" s="217" t="s">
        <v>70</v>
      </c>
      <c r="AU411" s="217" t="s">
        <v>10</v>
      </c>
      <c r="AY411" s="216" t="s">
        <v>153</v>
      </c>
      <c r="BK411" s="218">
        <f>SUM(BK412:BK457)</f>
        <v>0</v>
      </c>
    </row>
    <row r="412" s="1" customFormat="1" ht="14.4" customHeight="1">
      <c r="B412" s="46"/>
      <c r="C412" s="221" t="s">
        <v>699</v>
      </c>
      <c r="D412" s="221" t="s">
        <v>155</v>
      </c>
      <c r="E412" s="222" t="s">
        <v>700</v>
      </c>
      <c r="F412" s="223" t="s">
        <v>701</v>
      </c>
      <c r="G412" s="224" t="s">
        <v>298</v>
      </c>
      <c r="H412" s="225">
        <v>1</v>
      </c>
      <c r="I412" s="226"/>
      <c r="J412" s="225">
        <f>ROUND(I412*H412,0)</f>
        <v>0</v>
      </c>
      <c r="K412" s="223" t="s">
        <v>21</v>
      </c>
      <c r="L412" s="72"/>
      <c r="M412" s="227" t="s">
        <v>21</v>
      </c>
      <c r="N412" s="228" t="s">
        <v>42</v>
      </c>
      <c r="O412" s="47"/>
      <c r="P412" s="229">
        <f>O412*H412</f>
        <v>0</v>
      </c>
      <c r="Q412" s="229">
        <v>0</v>
      </c>
      <c r="R412" s="229">
        <f>Q412*H412</f>
        <v>0</v>
      </c>
      <c r="S412" s="229">
        <v>0</v>
      </c>
      <c r="T412" s="230">
        <f>S412*H412</f>
        <v>0</v>
      </c>
      <c r="AR412" s="24" t="s">
        <v>279</v>
      </c>
      <c r="AT412" s="24" t="s">
        <v>155</v>
      </c>
      <c r="AU412" s="24" t="s">
        <v>80</v>
      </c>
      <c r="AY412" s="24" t="s">
        <v>153</v>
      </c>
      <c r="BE412" s="231">
        <f>IF(N412="základní",J412,0)</f>
        <v>0</v>
      </c>
      <c r="BF412" s="231">
        <f>IF(N412="snížená",J412,0)</f>
        <v>0</v>
      </c>
      <c r="BG412" s="231">
        <f>IF(N412="zákl. přenesená",J412,0)</f>
        <v>0</v>
      </c>
      <c r="BH412" s="231">
        <f>IF(N412="sníž. přenesená",J412,0)</f>
        <v>0</v>
      </c>
      <c r="BI412" s="231">
        <f>IF(N412="nulová",J412,0)</f>
        <v>0</v>
      </c>
      <c r="BJ412" s="24" t="s">
        <v>10</v>
      </c>
      <c r="BK412" s="231">
        <f>ROUND(I412*H412,0)</f>
        <v>0</v>
      </c>
      <c r="BL412" s="24" t="s">
        <v>279</v>
      </c>
      <c r="BM412" s="24" t="s">
        <v>702</v>
      </c>
    </row>
    <row r="413" s="1" customFormat="1" ht="14.4" customHeight="1">
      <c r="B413" s="46"/>
      <c r="C413" s="221" t="s">
        <v>703</v>
      </c>
      <c r="D413" s="221" t="s">
        <v>155</v>
      </c>
      <c r="E413" s="222" t="s">
        <v>704</v>
      </c>
      <c r="F413" s="223" t="s">
        <v>705</v>
      </c>
      <c r="G413" s="224" t="s">
        <v>298</v>
      </c>
      <c r="H413" s="225">
        <v>1</v>
      </c>
      <c r="I413" s="226"/>
      <c r="J413" s="225">
        <f>ROUND(I413*H413,0)</f>
        <v>0</v>
      </c>
      <c r="K413" s="223" t="s">
        <v>21</v>
      </c>
      <c r="L413" s="72"/>
      <c r="M413" s="227" t="s">
        <v>21</v>
      </c>
      <c r="N413" s="228" t="s">
        <v>42</v>
      </c>
      <c r="O413" s="47"/>
      <c r="P413" s="229">
        <f>O413*H413</f>
        <v>0</v>
      </c>
      <c r="Q413" s="229">
        <v>0</v>
      </c>
      <c r="R413" s="229">
        <f>Q413*H413</f>
        <v>0</v>
      </c>
      <c r="S413" s="229">
        <v>0</v>
      </c>
      <c r="T413" s="230">
        <f>S413*H413</f>
        <v>0</v>
      </c>
      <c r="AR413" s="24" t="s">
        <v>279</v>
      </c>
      <c r="AT413" s="24" t="s">
        <v>155</v>
      </c>
      <c r="AU413" s="24" t="s">
        <v>80</v>
      </c>
      <c r="AY413" s="24" t="s">
        <v>153</v>
      </c>
      <c r="BE413" s="231">
        <f>IF(N413="základní",J413,0)</f>
        <v>0</v>
      </c>
      <c r="BF413" s="231">
        <f>IF(N413="snížená",J413,0)</f>
        <v>0</v>
      </c>
      <c r="BG413" s="231">
        <f>IF(N413="zákl. přenesená",J413,0)</f>
        <v>0</v>
      </c>
      <c r="BH413" s="231">
        <f>IF(N413="sníž. přenesená",J413,0)</f>
        <v>0</v>
      </c>
      <c r="BI413" s="231">
        <f>IF(N413="nulová",J413,0)</f>
        <v>0</v>
      </c>
      <c r="BJ413" s="24" t="s">
        <v>10</v>
      </c>
      <c r="BK413" s="231">
        <f>ROUND(I413*H413,0)</f>
        <v>0</v>
      </c>
      <c r="BL413" s="24" t="s">
        <v>279</v>
      </c>
      <c r="BM413" s="24" t="s">
        <v>706</v>
      </c>
    </row>
    <row r="414" s="1" customFormat="1" ht="14.4" customHeight="1">
      <c r="B414" s="46"/>
      <c r="C414" s="221" t="s">
        <v>707</v>
      </c>
      <c r="D414" s="221" t="s">
        <v>155</v>
      </c>
      <c r="E414" s="222" t="s">
        <v>708</v>
      </c>
      <c r="F414" s="223" t="s">
        <v>709</v>
      </c>
      <c r="G414" s="224" t="s">
        <v>298</v>
      </c>
      <c r="H414" s="225">
        <v>1</v>
      </c>
      <c r="I414" s="226"/>
      <c r="J414" s="225">
        <f>ROUND(I414*H414,0)</f>
        <v>0</v>
      </c>
      <c r="K414" s="223" t="s">
        <v>21</v>
      </c>
      <c r="L414" s="72"/>
      <c r="M414" s="227" t="s">
        <v>21</v>
      </c>
      <c r="N414" s="228" t="s">
        <v>42</v>
      </c>
      <c r="O414" s="47"/>
      <c r="P414" s="229">
        <f>O414*H414</f>
        <v>0</v>
      </c>
      <c r="Q414" s="229">
        <v>0</v>
      </c>
      <c r="R414" s="229">
        <f>Q414*H414</f>
        <v>0</v>
      </c>
      <c r="S414" s="229">
        <v>0</v>
      </c>
      <c r="T414" s="230">
        <f>S414*H414</f>
        <v>0</v>
      </c>
      <c r="AR414" s="24" t="s">
        <v>279</v>
      </c>
      <c r="AT414" s="24" t="s">
        <v>155</v>
      </c>
      <c r="AU414" s="24" t="s">
        <v>80</v>
      </c>
      <c r="AY414" s="24" t="s">
        <v>153</v>
      </c>
      <c r="BE414" s="231">
        <f>IF(N414="základní",J414,0)</f>
        <v>0</v>
      </c>
      <c r="BF414" s="231">
        <f>IF(N414="snížená",J414,0)</f>
        <v>0</v>
      </c>
      <c r="BG414" s="231">
        <f>IF(N414="zákl. přenesená",J414,0)</f>
        <v>0</v>
      </c>
      <c r="BH414" s="231">
        <f>IF(N414="sníž. přenesená",J414,0)</f>
        <v>0</v>
      </c>
      <c r="BI414" s="231">
        <f>IF(N414="nulová",J414,0)</f>
        <v>0</v>
      </c>
      <c r="BJ414" s="24" t="s">
        <v>10</v>
      </c>
      <c r="BK414" s="231">
        <f>ROUND(I414*H414,0)</f>
        <v>0</v>
      </c>
      <c r="BL414" s="24" t="s">
        <v>279</v>
      </c>
      <c r="BM414" s="24" t="s">
        <v>710</v>
      </c>
    </row>
    <row r="415" s="1" customFormat="1" ht="14.4" customHeight="1">
      <c r="B415" s="46"/>
      <c r="C415" s="221" t="s">
        <v>711</v>
      </c>
      <c r="D415" s="221" t="s">
        <v>155</v>
      </c>
      <c r="E415" s="222" t="s">
        <v>712</v>
      </c>
      <c r="F415" s="223" t="s">
        <v>713</v>
      </c>
      <c r="G415" s="224" t="s">
        <v>298</v>
      </c>
      <c r="H415" s="225">
        <v>1</v>
      </c>
      <c r="I415" s="226"/>
      <c r="J415" s="225">
        <f>ROUND(I415*H415,0)</f>
        <v>0</v>
      </c>
      <c r="K415" s="223" t="s">
        <v>21</v>
      </c>
      <c r="L415" s="72"/>
      <c r="M415" s="227" t="s">
        <v>21</v>
      </c>
      <c r="N415" s="228" t="s">
        <v>42</v>
      </c>
      <c r="O415" s="47"/>
      <c r="P415" s="229">
        <f>O415*H415</f>
        <v>0</v>
      </c>
      <c r="Q415" s="229">
        <v>0</v>
      </c>
      <c r="R415" s="229">
        <f>Q415*H415</f>
        <v>0</v>
      </c>
      <c r="S415" s="229">
        <v>0</v>
      </c>
      <c r="T415" s="230">
        <f>S415*H415</f>
        <v>0</v>
      </c>
      <c r="AR415" s="24" t="s">
        <v>279</v>
      </c>
      <c r="AT415" s="24" t="s">
        <v>155</v>
      </c>
      <c r="AU415" s="24" t="s">
        <v>80</v>
      </c>
      <c r="AY415" s="24" t="s">
        <v>153</v>
      </c>
      <c r="BE415" s="231">
        <f>IF(N415="základní",J415,0)</f>
        <v>0</v>
      </c>
      <c r="BF415" s="231">
        <f>IF(N415="snížená",J415,0)</f>
        <v>0</v>
      </c>
      <c r="BG415" s="231">
        <f>IF(N415="zákl. přenesená",J415,0)</f>
        <v>0</v>
      </c>
      <c r="BH415" s="231">
        <f>IF(N415="sníž. přenesená",J415,0)</f>
        <v>0</v>
      </c>
      <c r="BI415" s="231">
        <f>IF(N415="nulová",J415,0)</f>
        <v>0</v>
      </c>
      <c r="BJ415" s="24" t="s">
        <v>10</v>
      </c>
      <c r="BK415" s="231">
        <f>ROUND(I415*H415,0)</f>
        <v>0</v>
      </c>
      <c r="BL415" s="24" t="s">
        <v>279</v>
      </c>
      <c r="BM415" s="24" t="s">
        <v>714</v>
      </c>
    </row>
    <row r="416" s="1" customFormat="1" ht="14.4" customHeight="1">
      <c r="B416" s="46"/>
      <c r="C416" s="221" t="s">
        <v>715</v>
      </c>
      <c r="D416" s="221" t="s">
        <v>155</v>
      </c>
      <c r="E416" s="222" t="s">
        <v>716</v>
      </c>
      <c r="F416" s="223" t="s">
        <v>717</v>
      </c>
      <c r="G416" s="224" t="s">
        <v>298</v>
      </c>
      <c r="H416" s="225">
        <v>1</v>
      </c>
      <c r="I416" s="226"/>
      <c r="J416" s="225">
        <f>ROUND(I416*H416,0)</f>
        <v>0</v>
      </c>
      <c r="K416" s="223" t="s">
        <v>21</v>
      </c>
      <c r="L416" s="72"/>
      <c r="M416" s="227" t="s">
        <v>21</v>
      </c>
      <c r="N416" s="228" t="s">
        <v>42</v>
      </c>
      <c r="O416" s="47"/>
      <c r="P416" s="229">
        <f>O416*H416</f>
        <v>0</v>
      </c>
      <c r="Q416" s="229">
        <v>0</v>
      </c>
      <c r="R416" s="229">
        <f>Q416*H416</f>
        <v>0</v>
      </c>
      <c r="S416" s="229">
        <v>0</v>
      </c>
      <c r="T416" s="230">
        <f>S416*H416</f>
        <v>0</v>
      </c>
      <c r="AR416" s="24" t="s">
        <v>279</v>
      </c>
      <c r="AT416" s="24" t="s">
        <v>155</v>
      </c>
      <c r="AU416" s="24" t="s">
        <v>80</v>
      </c>
      <c r="AY416" s="24" t="s">
        <v>153</v>
      </c>
      <c r="BE416" s="231">
        <f>IF(N416="základní",J416,0)</f>
        <v>0</v>
      </c>
      <c r="BF416" s="231">
        <f>IF(N416="snížená",J416,0)</f>
        <v>0</v>
      </c>
      <c r="BG416" s="231">
        <f>IF(N416="zákl. přenesená",J416,0)</f>
        <v>0</v>
      </c>
      <c r="BH416" s="231">
        <f>IF(N416="sníž. přenesená",J416,0)</f>
        <v>0</v>
      </c>
      <c r="BI416" s="231">
        <f>IF(N416="nulová",J416,0)</f>
        <v>0</v>
      </c>
      <c r="BJ416" s="24" t="s">
        <v>10</v>
      </c>
      <c r="BK416" s="231">
        <f>ROUND(I416*H416,0)</f>
        <v>0</v>
      </c>
      <c r="BL416" s="24" t="s">
        <v>279</v>
      </c>
      <c r="BM416" s="24" t="s">
        <v>718</v>
      </c>
    </row>
    <row r="417" s="1" customFormat="1" ht="22.8" customHeight="1">
      <c r="B417" s="46"/>
      <c r="C417" s="221" t="s">
        <v>719</v>
      </c>
      <c r="D417" s="221" t="s">
        <v>155</v>
      </c>
      <c r="E417" s="222" t="s">
        <v>720</v>
      </c>
      <c r="F417" s="223" t="s">
        <v>721</v>
      </c>
      <c r="G417" s="224" t="s">
        <v>240</v>
      </c>
      <c r="H417" s="225">
        <v>173</v>
      </c>
      <c r="I417" s="226"/>
      <c r="J417" s="225">
        <f>ROUND(I417*H417,0)</f>
        <v>0</v>
      </c>
      <c r="K417" s="223" t="s">
        <v>159</v>
      </c>
      <c r="L417" s="72"/>
      <c r="M417" s="227" t="s">
        <v>21</v>
      </c>
      <c r="N417" s="228" t="s">
        <v>42</v>
      </c>
      <c r="O417" s="47"/>
      <c r="P417" s="229">
        <f>O417*H417</f>
        <v>0</v>
      </c>
      <c r="Q417" s="229">
        <v>0.00077999999999999999</v>
      </c>
      <c r="R417" s="229">
        <f>Q417*H417</f>
        <v>0.13494</v>
      </c>
      <c r="S417" s="229">
        <v>0</v>
      </c>
      <c r="T417" s="230">
        <f>S417*H417</f>
        <v>0</v>
      </c>
      <c r="AR417" s="24" t="s">
        <v>279</v>
      </c>
      <c r="AT417" s="24" t="s">
        <v>155</v>
      </c>
      <c r="AU417" s="24" t="s">
        <v>80</v>
      </c>
      <c r="AY417" s="24" t="s">
        <v>153</v>
      </c>
      <c r="BE417" s="231">
        <f>IF(N417="základní",J417,0)</f>
        <v>0</v>
      </c>
      <c r="BF417" s="231">
        <f>IF(N417="snížená",J417,0)</f>
        <v>0</v>
      </c>
      <c r="BG417" s="231">
        <f>IF(N417="zákl. přenesená",J417,0)</f>
        <v>0</v>
      </c>
      <c r="BH417" s="231">
        <f>IF(N417="sníž. přenesená",J417,0)</f>
        <v>0</v>
      </c>
      <c r="BI417" s="231">
        <f>IF(N417="nulová",J417,0)</f>
        <v>0</v>
      </c>
      <c r="BJ417" s="24" t="s">
        <v>10</v>
      </c>
      <c r="BK417" s="231">
        <f>ROUND(I417*H417,0)</f>
        <v>0</v>
      </c>
      <c r="BL417" s="24" t="s">
        <v>279</v>
      </c>
      <c r="BM417" s="24" t="s">
        <v>722</v>
      </c>
    </row>
    <row r="418" s="1" customFormat="1">
      <c r="B418" s="46"/>
      <c r="C418" s="74"/>
      <c r="D418" s="232" t="s">
        <v>162</v>
      </c>
      <c r="E418" s="74"/>
      <c r="F418" s="233" t="s">
        <v>723</v>
      </c>
      <c r="G418" s="74"/>
      <c r="H418" s="74"/>
      <c r="I418" s="191"/>
      <c r="J418" s="74"/>
      <c r="K418" s="74"/>
      <c r="L418" s="72"/>
      <c r="M418" s="234"/>
      <c r="N418" s="47"/>
      <c r="O418" s="47"/>
      <c r="P418" s="47"/>
      <c r="Q418" s="47"/>
      <c r="R418" s="47"/>
      <c r="S418" s="47"/>
      <c r="T418" s="95"/>
      <c r="AT418" s="24" t="s">
        <v>162</v>
      </c>
      <c r="AU418" s="24" t="s">
        <v>80</v>
      </c>
    </row>
    <row r="419" s="11" customFormat="1">
      <c r="B419" s="235"/>
      <c r="C419" s="236"/>
      <c r="D419" s="232" t="s">
        <v>164</v>
      </c>
      <c r="E419" s="237" t="s">
        <v>21</v>
      </c>
      <c r="F419" s="238" t="s">
        <v>724</v>
      </c>
      <c r="G419" s="236"/>
      <c r="H419" s="239">
        <v>107</v>
      </c>
      <c r="I419" s="240"/>
      <c r="J419" s="236"/>
      <c r="K419" s="236"/>
      <c r="L419" s="241"/>
      <c r="M419" s="242"/>
      <c r="N419" s="243"/>
      <c r="O419" s="243"/>
      <c r="P419" s="243"/>
      <c r="Q419" s="243"/>
      <c r="R419" s="243"/>
      <c r="S419" s="243"/>
      <c r="T419" s="244"/>
      <c r="AT419" s="245" t="s">
        <v>164</v>
      </c>
      <c r="AU419" s="245" t="s">
        <v>80</v>
      </c>
      <c r="AV419" s="11" t="s">
        <v>80</v>
      </c>
      <c r="AW419" s="11" t="s">
        <v>34</v>
      </c>
      <c r="AX419" s="11" t="s">
        <v>71</v>
      </c>
      <c r="AY419" s="245" t="s">
        <v>153</v>
      </c>
    </row>
    <row r="420" s="11" customFormat="1">
      <c r="B420" s="235"/>
      <c r="C420" s="236"/>
      <c r="D420" s="232" t="s">
        <v>164</v>
      </c>
      <c r="E420" s="237" t="s">
        <v>21</v>
      </c>
      <c r="F420" s="238" t="s">
        <v>725</v>
      </c>
      <c r="G420" s="236"/>
      <c r="H420" s="239">
        <v>66</v>
      </c>
      <c r="I420" s="240"/>
      <c r="J420" s="236"/>
      <c r="K420" s="236"/>
      <c r="L420" s="241"/>
      <c r="M420" s="242"/>
      <c r="N420" s="243"/>
      <c r="O420" s="243"/>
      <c r="P420" s="243"/>
      <c r="Q420" s="243"/>
      <c r="R420" s="243"/>
      <c r="S420" s="243"/>
      <c r="T420" s="244"/>
      <c r="AT420" s="245" t="s">
        <v>164</v>
      </c>
      <c r="AU420" s="245" t="s">
        <v>80</v>
      </c>
      <c r="AV420" s="11" t="s">
        <v>80</v>
      </c>
      <c r="AW420" s="11" t="s">
        <v>34</v>
      </c>
      <c r="AX420" s="11" t="s">
        <v>71</v>
      </c>
      <c r="AY420" s="245" t="s">
        <v>153</v>
      </c>
    </row>
    <row r="421" s="13" customFormat="1">
      <c r="B421" s="256"/>
      <c r="C421" s="257"/>
      <c r="D421" s="232" t="s">
        <v>164</v>
      </c>
      <c r="E421" s="258" t="s">
        <v>21</v>
      </c>
      <c r="F421" s="259" t="s">
        <v>190</v>
      </c>
      <c r="G421" s="257"/>
      <c r="H421" s="260">
        <v>173</v>
      </c>
      <c r="I421" s="261"/>
      <c r="J421" s="257"/>
      <c r="K421" s="257"/>
      <c r="L421" s="262"/>
      <c r="M421" s="263"/>
      <c r="N421" s="264"/>
      <c r="O421" s="264"/>
      <c r="P421" s="264"/>
      <c r="Q421" s="264"/>
      <c r="R421" s="264"/>
      <c r="S421" s="264"/>
      <c r="T421" s="265"/>
      <c r="AT421" s="266" t="s">
        <v>164</v>
      </c>
      <c r="AU421" s="266" t="s">
        <v>80</v>
      </c>
      <c r="AV421" s="13" t="s">
        <v>160</v>
      </c>
      <c r="AW421" s="13" t="s">
        <v>34</v>
      </c>
      <c r="AX421" s="13" t="s">
        <v>10</v>
      </c>
      <c r="AY421" s="266" t="s">
        <v>153</v>
      </c>
    </row>
    <row r="422" s="1" customFormat="1" ht="22.8" customHeight="1">
      <c r="B422" s="46"/>
      <c r="C422" s="221" t="s">
        <v>726</v>
      </c>
      <c r="D422" s="221" t="s">
        <v>155</v>
      </c>
      <c r="E422" s="222" t="s">
        <v>727</v>
      </c>
      <c r="F422" s="223" t="s">
        <v>728</v>
      </c>
      <c r="G422" s="224" t="s">
        <v>240</v>
      </c>
      <c r="H422" s="225">
        <v>36</v>
      </c>
      <c r="I422" s="226"/>
      <c r="J422" s="225">
        <f>ROUND(I422*H422,0)</f>
        <v>0</v>
      </c>
      <c r="K422" s="223" t="s">
        <v>159</v>
      </c>
      <c r="L422" s="72"/>
      <c r="M422" s="227" t="s">
        <v>21</v>
      </c>
      <c r="N422" s="228" t="s">
        <v>42</v>
      </c>
      <c r="O422" s="47"/>
      <c r="P422" s="229">
        <f>O422*H422</f>
        <v>0</v>
      </c>
      <c r="Q422" s="229">
        <v>0.00096000000000000002</v>
      </c>
      <c r="R422" s="229">
        <f>Q422*H422</f>
        <v>0.03456</v>
      </c>
      <c r="S422" s="229">
        <v>0</v>
      </c>
      <c r="T422" s="230">
        <f>S422*H422</f>
        <v>0</v>
      </c>
      <c r="AR422" s="24" t="s">
        <v>279</v>
      </c>
      <c r="AT422" s="24" t="s">
        <v>155</v>
      </c>
      <c r="AU422" s="24" t="s">
        <v>80</v>
      </c>
      <c r="AY422" s="24" t="s">
        <v>153</v>
      </c>
      <c r="BE422" s="231">
        <f>IF(N422="základní",J422,0)</f>
        <v>0</v>
      </c>
      <c r="BF422" s="231">
        <f>IF(N422="snížená",J422,0)</f>
        <v>0</v>
      </c>
      <c r="BG422" s="231">
        <f>IF(N422="zákl. přenesená",J422,0)</f>
        <v>0</v>
      </c>
      <c r="BH422" s="231">
        <f>IF(N422="sníž. přenesená",J422,0)</f>
        <v>0</v>
      </c>
      <c r="BI422" s="231">
        <f>IF(N422="nulová",J422,0)</f>
        <v>0</v>
      </c>
      <c r="BJ422" s="24" t="s">
        <v>10</v>
      </c>
      <c r="BK422" s="231">
        <f>ROUND(I422*H422,0)</f>
        <v>0</v>
      </c>
      <c r="BL422" s="24" t="s">
        <v>279</v>
      </c>
      <c r="BM422" s="24" t="s">
        <v>729</v>
      </c>
    </row>
    <row r="423" s="1" customFormat="1">
      <c r="B423" s="46"/>
      <c r="C423" s="74"/>
      <c r="D423" s="232" t="s">
        <v>162</v>
      </c>
      <c r="E423" s="74"/>
      <c r="F423" s="233" t="s">
        <v>723</v>
      </c>
      <c r="G423" s="74"/>
      <c r="H423" s="74"/>
      <c r="I423" s="191"/>
      <c r="J423" s="74"/>
      <c r="K423" s="74"/>
      <c r="L423" s="72"/>
      <c r="M423" s="234"/>
      <c r="N423" s="47"/>
      <c r="O423" s="47"/>
      <c r="P423" s="47"/>
      <c r="Q423" s="47"/>
      <c r="R423" s="47"/>
      <c r="S423" s="47"/>
      <c r="T423" s="95"/>
      <c r="AT423" s="24" t="s">
        <v>162</v>
      </c>
      <c r="AU423" s="24" t="s">
        <v>80</v>
      </c>
    </row>
    <row r="424" s="11" customFormat="1">
      <c r="B424" s="235"/>
      <c r="C424" s="236"/>
      <c r="D424" s="232" t="s">
        <v>164</v>
      </c>
      <c r="E424" s="237" t="s">
        <v>21</v>
      </c>
      <c r="F424" s="238" t="s">
        <v>730</v>
      </c>
      <c r="G424" s="236"/>
      <c r="H424" s="239">
        <v>36</v>
      </c>
      <c r="I424" s="240"/>
      <c r="J424" s="236"/>
      <c r="K424" s="236"/>
      <c r="L424" s="241"/>
      <c r="M424" s="242"/>
      <c r="N424" s="243"/>
      <c r="O424" s="243"/>
      <c r="P424" s="243"/>
      <c r="Q424" s="243"/>
      <c r="R424" s="243"/>
      <c r="S424" s="243"/>
      <c r="T424" s="244"/>
      <c r="AT424" s="245" t="s">
        <v>164</v>
      </c>
      <c r="AU424" s="245" t="s">
        <v>80</v>
      </c>
      <c r="AV424" s="11" t="s">
        <v>80</v>
      </c>
      <c r="AW424" s="11" t="s">
        <v>34</v>
      </c>
      <c r="AX424" s="11" t="s">
        <v>10</v>
      </c>
      <c r="AY424" s="245" t="s">
        <v>153</v>
      </c>
    </row>
    <row r="425" s="1" customFormat="1" ht="22.8" customHeight="1">
      <c r="B425" s="46"/>
      <c r="C425" s="221" t="s">
        <v>731</v>
      </c>
      <c r="D425" s="221" t="s">
        <v>155</v>
      </c>
      <c r="E425" s="222" t="s">
        <v>732</v>
      </c>
      <c r="F425" s="223" t="s">
        <v>733</v>
      </c>
      <c r="G425" s="224" t="s">
        <v>240</v>
      </c>
      <c r="H425" s="225">
        <v>20</v>
      </c>
      <c r="I425" s="226"/>
      <c r="J425" s="225">
        <f>ROUND(I425*H425,0)</f>
        <v>0</v>
      </c>
      <c r="K425" s="223" t="s">
        <v>159</v>
      </c>
      <c r="L425" s="72"/>
      <c r="M425" s="227" t="s">
        <v>21</v>
      </c>
      <c r="N425" s="228" t="s">
        <v>42</v>
      </c>
      <c r="O425" s="47"/>
      <c r="P425" s="229">
        <f>O425*H425</f>
        <v>0</v>
      </c>
      <c r="Q425" s="229">
        <v>0.00125</v>
      </c>
      <c r="R425" s="229">
        <f>Q425*H425</f>
        <v>0.025000000000000001</v>
      </c>
      <c r="S425" s="229">
        <v>0</v>
      </c>
      <c r="T425" s="230">
        <f>S425*H425</f>
        <v>0</v>
      </c>
      <c r="AR425" s="24" t="s">
        <v>279</v>
      </c>
      <c r="AT425" s="24" t="s">
        <v>155</v>
      </c>
      <c r="AU425" s="24" t="s">
        <v>80</v>
      </c>
      <c r="AY425" s="24" t="s">
        <v>153</v>
      </c>
      <c r="BE425" s="231">
        <f>IF(N425="základní",J425,0)</f>
        <v>0</v>
      </c>
      <c r="BF425" s="231">
        <f>IF(N425="snížená",J425,0)</f>
        <v>0</v>
      </c>
      <c r="BG425" s="231">
        <f>IF(N425="zákl. přenesená",J425,0)</f>
        <v>0</v>
      </c>
      <c r="BH425" s="231">
        <f>IF(N425="sníž. přenesená",J425,0)</f>
        <v>0</v>
      </c>
      <c r="BI425" s="231">
        <f>IF(N425="nulová",J425,0)</f>
        <v>0</v>
      </c>
      <c r="BJ425" s="24" t="s">
        <v>10</v>
      </c>
      <c r="BK425" s="231">
        <f>ROUND(I425*H425,0)</f>
        <v>0</v>
      </c>
      <c r="BL425" s="24" t="s">
        <v>279</v>
      </c>
      <c r="BM425" s="24" t="s">
        <v>734</v>
      </c>
    </row>
    <row r="426" s="1" customFormat="1">
      <c r="B426" s="46"/>
      <c r="C426" s="74"/>
      <c r="D426" s="232" t="s">
        <v>162</v>
      </c>
      <c r="E426" s="74"/>
      <c r="F426" s="233" t="s">
        <v>723</v>
      </c>
      <c r="G426" s="74"/>
      <c r="H426" s="74"/>
      <c r="I426" s="191"/>
      <c r="J426" s="74"/>
      <c r="K426" s="74"/>
      <c r="L426" s="72"/>
      <c r="M426" s="234"/>
      <c r="N426" s="47"/>
      <c r="O426" s="47"/>
      <c r="P426" s="47"/>
      <c r="Q426" s="47"/>
      <c r="R426" s="47"/>
      <c r="S426" s="47"/>
      <c r="T426" s="95"/>
      <c r="AT426" s="24" t="s">
        <v>162</v>
      </c>
      <c r="AU426" s="24" t="s">
        <v>80</v>
      </c>
    </row>
    <row r="427" s="11" customFormat="1">
      <c r="B427" s="235"/>
      <c r="C427" s="236"/>
      <c r="D427" s="232" t="s">
        <v>164</v>
      </c>
      <c r="E427" s="237" t="s">
        <v>21</v>
      </c>
      <c r="F427" s="238" t="s">
        <v>735</v>
      </c>
      <c r="G427" s="236"/>
      <c r="H427" s="239">
        <v>20</v>
      </c>
      <c r="I427" s="240"/>
      <c r="J427" s="236"/>
      <c r="K427" s="236"/>
      <c r="L427" s="241"/>
      <c r="M427" s="242"/>
      <c r="N427" s="243"/>
      <c r="O427" s="243"/>
      <c r="P427" s="243"/>
      <c r="Q427" s="243"/>
      <c r="R427" s="243"/>
      <c r="S427" s="243"/>
      <c r="T427" s="244"/>
      <c r="AT427" s="245" t="s">
        <v>164</v>
      </c>
      <c r="AU427" s="245" t="s">
        <v>80</v>
      </c>
      <c r="AV427" s="11" t="s">
        <v>80</v>
      </c>
      <c r="AW427" s="11" t="s">
        <v>34</v>
      </c>
      <c r="AX427" s="11" t="s">
        <v>10</v>
      </c>
      <c r="AY427" s="245" t="s">
        <v>153</v>
      </c>
    </row>
    <row r="428" s="1" customFormat="1" ht="22.8" customHeight="1">
      <c r="B428" s="46"/>
      <c r="C428" s="221" t="s">
        <v>736</v>
      </c>
      <c r="D428" s="221" t="s">
        <v>155</v>
      </c>
      <c r="E428" s="222" t="s">
        <v>737</v>
      </c>
      <c r="F428" s="223" t="s">
        <v>738</v>
      </c>
      <c r="G428" s="224" t="s">
        <v>240</v>
      </c>
      <c r="H428" s="225">
        <v>17</v>
      </c>
      <c r="I428" s="226"/>
      <c r="J428" s="225">
        <f>ROUND(I428*H428,0)</f>
        <v>0</v>
      </c>
      <c r="K428" s="223" t="s">
        <v>159</v>
      </c>
      <c r="L428" s="72"/>
      <c r="M428" s="227" t="s">
        <v>21</v>
      </c>
      <c r="N428" s="228" t="s">
        <v>42</v>
      </c>
      <c r="O428" s="47"/>
      <c r="P428" s="229">
        <f>O428*H428</f>
        <v>0</v>
      </c>
      <c r="Q428" s="229">
        <v>0.0025600000000000002</v>
      </c>
      <c r="R428" s="229">
        <f>Q428*H428</f>
        <v>0.043520000000000003</v>
      </c>
      <c r="S428" s="229">
        <v>0</v>
      </c>
      <c r="T428" s="230">
        <f>S428*H428</f>
        <v>0</v>
      </c>
      <c r="AR428" s="24" t="s">
        <v>279</v>
      </c>
      <c r="AT428" s="24" t="s">
        <v>155</v>
      </c>
      <c r="AU428" s="24" t="s">
        <v>80</v>
      </c>
      <c r="AY428" s="24" t="s">
        <v>153</v>
      </c>
      <c r="BE428" s="231">
        <f>IF(N428="základní",J428,0)</f>
        <v>0</v>
      </c>
      <c r="BF428" s="231">
        <f>IF(N428="snížená",J428,0)</f>
        <v>0</v>
      </c>
      <c r="BG428" s="231">
        <f>IF(N428="zákl. přenesená",J428,0)</f>
        <v>0</v>
      </c>
      <c r="BH428" s="231">
        <f>IF(N428="sníž. přenesená",J428,0)</f>
        <v>0</v>
      </c>
      <c r="BI428" s="231">
        <f>IF(N428="nulová",J428,0)</f>
        <v>0</v>
      </c>
      <c r="BJ428" s="24" t="s">
        <v>10</v>
      </c>
      <c r="BK428" s="231">
        <f>ROUND(I428*H428,0)</f>
        <v>0</v>
      </c>
      <c r="BL428" s="24" t="s">
        <v>279</v>
      </c>
      <c r="BM428" s="24" t="s">
        <v>739</v>
      </c>
    </row>
    <row r="429" s="1" customFormat="1">
      <c r="B429" s="46"/>
      <c r="C429" s="74"/>
      <c r="D429" s="232" t="s">
        <v>162</v>
      </c>
      <c r="E429" s="74"/>
      <c r="F429" s="233" t="s">
        <v>723</v>
      </c>
      <c r="G429" s="74"/>
      <c r="H429" s="74"/>
      <c r="I429" s="191"/>
      <c r="J429" s="74"/>
      <c r="K429" s="74"/>
      <c r="L429" s="72"/>
      <c r="M429" s="234"/>
      <c r="N429" s="47"/>
      <c r="O429" s="47"/>
      <c r="P429" s="47"/>
      <c r="Q429" s="47"/>
      <c r="R429" s="47"/>
      <c r="S429" s="47"/>
      <c r="T429" s="95"/>
      <c r="AT429" s="24" t="s">
        <v>162</v>
      </c>
      <c r="AU429" s="24" t="s">
        <v>80</v>
      </c>
    </row>
    <row r="430" s="11" customFormat="1">
      <c r="B430" s="235"/>
      <c r="C430" s="236"/>
      <c r="D430" s="232" t="s">
        <v>164</v>
      </c>
      <c r="E430" s="237" t="s">
        <v>21</v>
      </c>
      <c r="F430" s="238" t="s">
        <v>740</v>
      </c>
      <c r="G430" s="236"/>
      <c r="H430" s="239">
        <v>17</v>
      </c>
      <c r="I430" s="240"/>
      <c r="J430" s="236"/>
      <c r="K430" s="236"/>
      <c r="L430" s="241"/>
      <c r="M430" s="242"/>
      <c r="N430" s="243"/>
      <c r="O430" s="243"/>
      <c r="P430" s="243"/>
      <c r="Q430" s="243"/>
      <c r="R430" s="243"/>
      <c r="S430" s="243"/>
      <c r="T430" s="244"/>
      <c r="AT430" s="245" t="s">
        <v>164</v>
      </c>
      <c r="AU430" s="245" t="s">
        <v>80</v>
      </c>
      <c r="AV430" s="11" t="s">
        <v>80</v>
      </c>
      <c r="AW430" s="11" t="s">
        <v>34</v>
      </c>
      <c r="AX430" s="11" t="s">
        <v>10</v>
      </c>
      <c r="AY430" s="245" t="s">
        <v>153</v>
      </c>
    </row>
    <row r="431" s="1" customFormat="1" ht="34.2" customHeight="1">
      <c r="B431" s="46"/>
      <c r="C431" s="221" t="s">
        <v>741</v>
      </c>
      <c r="D431" s="221" t="s">
        <v>155</v>
      </c>
      <c r="E431" s="222" t="s">
        <v>742</v>
      </c>
      <c r="F431" s="223" t="s">
        <v>743</v>
      </c>
      <c r="G431" s="224" t="s">
        <v>240</v>
      </c>
      <c r="H431" s="225">
        <v>173</v>
      </c>
      <c r="I431" s="226"/>
      <c r="J431" s="225">
        <f>ROUND(I431*H431,0)</f>
        <v>0</v>
      </c>
      <c r="K431" s="223" t="s">
        <v>159</v>
      </c>
      <c r="L431" s="72"/>
      <c r="M431" s="227" t="s">
        <v>21</v>
      </c>
      <c r="N431" s="228" t="s">
        <v>42</v>
      </c>
      <c r="O431" s="47"/>
      <c r="P431" s="229">
        <f>O431*H431</f>
        <v>0</v>
      </c>
      <c r="Q431" s="229">
        <v>5.0000000000000002E-05</v>
      </c>
      <c r="R431" s="229">
        <f>Q431*H431</f>
        <v>0.0086499999999999997</v>
      </c>
      <c r="S431" s="229">
        <v>0</v>
      </c>
      <c r="T431" s="230">
        <f>S431*H431</f>
        <v>0</v>
      </c>
      <c r="AR431" s="24" t="s">
        <v>279</v>
      </c>
      <c r="AT431" s="24" t="s">
        <v>155</v>
      </c>
      <c r="AU431" s="24" t="s">
        <v>80</v>
      </c>
      <c r="AY431" s="24" t="s">
        <v>153</v>
      </c>
      <c r="BE431" s="231">
        <f>IF(N431="základní",J431,0)</f>
        <v>0</v>
      </c>
      <c r="BF431" s="231">
        <f>IF(N431="snížená",J431,0)</f>
        <v>0</v>
      </c>
      <c r="BG431" s="231">
        <f>IF(N431="zákl. přenesená",J431,0)</f>
        <v>0</v>
      </c>
      <c r="BH431" s="231">
        <f>IF(N431="sníž. přenesená",J431,0)</f>
        <v>0</v>
      </c>
      <c r="BI431" s="231">
        <f>IF(N431="nulová",J431,0)</f>
        <v>0</v>
      </c>
      <c r="BJ431" s="24" t="s">
        <v>10</v>
      </c>
      <c r="BK431" s="231">
        <f>ROUND(I431*H431,0)</f>
        <v>0</v>
      </c>
      <c r="BL431" s="24" t="s">
        <v>279</v>
      </c>
      <c r="BM431" s="24" t="s">
        <v>744</v>
      </c>
    </row>
    <row r="432" s="1" customFormat="1">
      <c r="B432" s="46"/>
      <c r="C432" s="74"/>
      <c r="D432" s="232" t="s">
        <v>162</v>
      </c>
      <c r="E432" s="74"/>
      <c r="F432" s="233" t="s">
        <v>745</v>
      </c>
      <c r="G432" s="74"/>
      <c r="H432" s="74"/>
      <c r="I432" s="191"/>
      <c r="J432" s="74"/>
      <c r="K432" s="74"/>
      <c r="L432" s="72"/>
      <c r="M432" s="234"/>
      <c r="N432" s="47"/>
      <c r="O432" s="47"/>
      <c r="P432" s="47"/>
      <c r="Q432" s="47"/>
      <c r="R432" s="47"/>
      <c r="S432" s="47"/>
      <c r="T432" s="95"/>
      <c r="AT432" s="24" t="s">
        <v>162</v>
      </c>
      <c r="AU432" s="24" t="s">
        <v>80</v>
      </c>
    </row>
    <row r="433" s="11" customFormat="1">
      <c r="B433" s="235"/>
      <c r="C433" s="236"/>
      <c r="D433" s="232" t="s">
        <v>164</v>
      </c>
      <c r="E433" s="237" t="s">
        <v>21</v>
      </c>
      <c r="F433" s="238" t="s">
        <v>746</v>
      </c>
      <c r="G433" s="236"/>
      <c r="H433" s="239">
        <v>173</v>
      </c>
      <c r="I433" s="240"/>
      <c r="J433" s="236"/>
      <c r="K433" s="236"/>
      <c r="L433" s="241"/>
      <c r="M433" s="242"/>
      <c r="N433" s="243"/>
      <c r="O433" s="243"/>
      <c r="P433" s="243"/>
      <c r="Q433" s="243"/>
      <c r="R433" s="243"/>
      <c r="S433" s="243"/>
      <c r="T433" s="244"/>
      <c r="AT433" s="245" t="s">
        <v>164</v>
      </c>
      <c r="AU433" s="245" t="s">
        <v>80</v>
      </c>
      <c r="AV433" s="11" t="s">
        <v>80</v>
      </c>
      <c r="AW433" s="11" t="s">
        <v>34</v>
      </c>
      <c r="AX433" s="11" t="s">
        <v>10</v>
      </c>
      <c r="AY433" s="245" t="s">
        <v>153</v>
      </c>
    </row>
    <row r="434" s="1" customFormat="1" ht="45.6" customHeight="1">
      <c r="B434" s="46"/>
      <c r="C434" s="221" t="s">
        <v>747</v>
      </c>
      <c r="D434" s="221" t="s">
        <v>155</v>
      </c>
      <c r="E434" s="222" t="s">
        <v>748</v>
      </c>
      <c r="F434" s="223" t="s">
        <v>749</v>
      </c>
      <c r="G434" s="224" t="s">
        <v>240</v>
      </c>
      <c r="H434" s="225">
        <v>73</v>
      </c>
      <c r="I434" s="226"/>
      <c r="J434" s="225">
        <f>ROUND(I434*H434,0)</f>
        <v>0</v>
      </c>
      <c r="K434" s="223" t="s">
        <v>159</v>
      </c>
      <c r="L434" s="72"/>
      <c r="M434" s="227" t="s">
        <v>21</v>
      </c>
      <c r="N434" s="228" t="s">
        <v>42</v>
      </c>
      <c r="O434" s="47"/>
      <c r="P434" s="229">
        <f>O434*H434</f>
        <v>0</v>
      </c>
      <c r="Q434" s="229">
        <v>6.9999999999999994E-05</v>
      </c>
      <c r="R434" s="229">
        <f>Q434*H434</f>
        <v>0.00511</v>
      </c>
      <c r="S434" s="229">
        <v>0</v>
      </c>
      <c r="T434" s="230">
        <f>S434*H434</f>
        <v>0</v>
      </c>
      <c r="AR434" s="24" t="s">
        <v>279</v>
      </c>
      <c r="AT434" s="24" t="s">
        <v>155</v>
      </c>
      <c r="AU434" s="24" t="s">
        <v>80</v>
      </c>
      <c r="AY434" s="24" t="s">
        <v>153</v>
      </c>
      <c r="BE434" s="231">
        <f>IF(N434="základní",J434,0)</f>
        <v>0</v>
      </c>
      <c r="BF434" s="231">
        <f>IF(N434="snížená",J434,0)</f>
        <v>0</v>
      </c>
      <c r="BG434" s="231">
        <f>IF(N434="zákl. přenesená",J434,0)</f>
        <v>0</v>
      </c>
      <c r="BH434" s="231">
        <f>IF(N434="sníž. přenesená",J434,0)</f>
        <v>0</v>
      </c>
      <c r="BI434" s="231">
        <f>IF(N434="nulová",J434,0)</f>
        <v>0</v>
      </c>
      <c r="BJ434" s="24" t="s">
        <v>10</v>
      </c>
      <c r="BK434" s="231">
        <f>ROUND(I434*H434,0)</f>
        <v>0</v>
      </c>
      <c r="BL434" s="24" t="s">
        <v>279</v>
      </c>
      <c r="BM434" s="24" t="s">
        <v>750</v>
      </c>
    </row>
    <row r="435" s="1" customFormat="1">
      <c r="B435" s="46"/>
      <c r="C435" s="74"/>
      <c r="D435" s="232" t="s">
        <v>162</v>
      </c>
      <c r="E435" s="74"/>
      <c r="F435" s="233" t="s">
        <v>745</v>
      </c>
      <c r="G435" s="74"/>
      <c r="H435" s="74"/>
      <c r="I435" s="191"/>
      <c r="J435" s="74"/>
      <c r="K435" s="74"/>
      <c r="L435" s="72"/>
      <c r="M435" s="234"/>
      <c r="N435" s="47"/>
      <c r="O435" s="47"/>
      <c r="P435" s="47"/>
      <c r="Q435" s="47"/>
      <c r="R435" s="47"/>
      <c r="S435" s="47"/>
      <c r="T435" s="95"/>
      <c r="AT435" s="24" t="s">
        <v>162</v>
      </c>
      <c r="AU435" s="24" t="s">
        <v>80</v>
      </c>
    </row>
    <row r="436" s="11" customFormat="1">
      <c r="B436" s="235"/>
      <c r="C436" s="236"/>
      <c r="D436" s="232" t="s">
        <v>164</v>
      </c>
      <c r="E436" s="237" t="s">
        <v>21</v>
      </c>
      <c r="F436" s="238" t="s">
        <v>751</v>
      </c>
      <c r="G436" s="236"/>
      <c r="H436" s="239">
        <v>73</v>
      </c>
      <c r="I436" s="240"/>
      <c r="J436" s="236"/>
      <c r="K436" s="236"/>
      <c r="L436" s="241"/>
      <c r="M436" s="242"/>
      <c r="N436" s="243"/>
      <c r="O436" s="243"/>
      <c r="P436" s="243"/>
      <c r="Q436" s="243"/>
      <c r="R436" s="243"/>
      <c r="S436" s="243"/>
      <c r="T436" s="244"/>
      <c r="AT436" s="245" t="s">
        <v>164</v>
      </c>
      <c r="AU436" s="245" t="s">
        <v>80</v>
      </c>
      <c r="AV436" s="11" t="s">
        <v>80</v>
      </c>
      <c r="AW436" s="11" t="s">
        <v>34</v>
      </c>
      <c r="AX436" s="11" t="s">
        <v>10</v>
      </c>
      <c r="AY436" s="245" t="s">
        <v>153</v>
      </c>
    </row>
    <row r="437" s="1" customFormat="1" ht="22.8" customHeight="1">
      <c r="B437" s="46"/>
      <c r="C437" s="221" t="s">
        <v>752</v>
      </c>
      <c r="D437" s="221" t="s">
        <v>155</v>
      </c>
      <c r="E437" s="222" t="s">
        <v>753</v>
      </c>
      <c r="F437" s="223" t="s">
        <v>754</v>
      </c>
      <c r="G437" s="224" t="s">
        <v>651</v>
      </c>
      <c r="H437" s="225">
        <v>29</v>
      </c>
      <c r="I437" s="226"/>
      <c r="J437" s="225">
        <f>ROUND(I437*H437,0)</f>
        <v>0</v>
      </c>
      <c r="K437" s="223" t="s">
        <v>159</v>
      </c>
      <c r="L437" s="72"/>
      <c r="M437" s="227" t="s">
        <v>21</v>
      </c>
      <c r="N437" s="228" t="s">
        <v>42</v>
      </c>
      <c r="O437" s="47"/>
      <c r="P437" s="229">
        <f>O437*H437</f>
        <v>0</v>
      </c>
      <c r="Q437" s="229">
        <v>0</v>
      </c>
      <c r="R437" s="229">
        <f>Q437*H437</f>
        <v>0</v>
      </c>
      <c r="S437" s="229">
        <v>0</v>
      </c>
      <c r="T437" s="230">
        <f>S437*H437</f>
        <v>0</v>
      </c>
      <c r="AR437" s="24" t="s">
        <v>279</v>
      </c>
      <c r="AT437" s="24" t="s">
        <v>155</v>
      </c>
      <c r="AU437" s="24" t="s">
        <v>80</v>
      </c>
      <c r="AY437" s="24" t="s">
        <v>153</v>
      </c>
      <c r="BE437" s="231">
        <f>IF(N437="základní",J437,0)</f>
        <v>0</v>
      </c>
      <c r="BF437" s="231">
        <f>IF(N437="snížená",J437,0)</f>
        <v>0</v>
      </c>
      <c r="BG437" s="231">
        <f>IF(N437="zákl. přenesená",J437,0)</f>
        <v>0</v>
      </c>
      <c r="BH437" s="231">
        <f>IF(N437="sníž. přenesená",J437,0)</f>
        <v>0</v>
      </c>
      <c r="BI437" s="231">
        <f>IF(N437="nulová",J437,0)</f>
        <v>0</v>
      </c>
      <c r="BJ437" s="24" t="s">
        <v>10</v>
      </c>
      <c r="BK437" s="231">
        <f>ROUND(I437*H437,0)</f>
        <v>0</v>
      </c>
      <c r="BL437" s="24" t="s">
        <v>279</v>
      </c>
      <c r="BM437" s="24" t="s">
        <v>755</v>
      </c>
    </row>
    <row r="438" s="1" customFormat="1">
      <c r="B438" s="46"/>
      <c r="C438" s="74"/>
      <c r="D438" s="232" t="s">
        <v>162</v>
      </c>
      <c r="E438" s="74"/>
      <c r="F438" s="233" t="s">
        <v>756</v>
      </c>
      <c r="G438" s="74"/>
      <c r="H438" s="74"/>
      <c r="I438" s="191"/>
      <c r="J438" s="74"/>
      <c r="K438" s="74"/>
      <c r="L438" s="72"/>
      <c r="M438" s="234"/>
      <c r="N438" s="47"/>
      <c r="O438" s="47"/>
      <c r="P438" s="47"/>
      <c r="Q438" s="47"/>
      <c r="R438" s="47"/>
      <c r="S438" s="47"/>
      <c r="T438" s="95"/>
      <c r="AT438" s="24" t="s">
        <v>162</v>
      </c>
      <c r="AU438" s="24" t="s">
        <v>80</v>
      </c>
    </row>
    <row r="439" s="11" customFormat="1">
      <c r="B439" s="235"/>
      <c r="C439" s="236"/>
      <c r="D439" s="232" t="s">
        <v>164</v>
      </c>
      <c r="E439" s="237" t="s">
        <v>21</v>
      </c>
      <c r="F439" s="238" t="s">
        <v>757</v>
      </c>
      <c r="G439" s="236"/>
      <c r="H439" s="239">
        <v>29</v>
      </c>
      <c r="I439" s="240"/>
      <c r="J439" s="236"/>
      <c r="K439" s="236"/>
      <c r="L439" s="241"/>
      <c r="M439" s="242"/>
      <c r="N439" s="243"/>
      <c r="O439" s="243"/>
      <c r="P439" s="243"/>
      <c r="Q439" s="243"/>
      <c r="R439" s="243"/>
      <c r="S439" s="243"/>
      <c r="T439" s="244"/>
      <c r="AT439" s="245" t="s">
        <v>164</v>
      </c>
      <c r="AU439" s="245" t="s">
        <v>80</v>
      </c>
      <c r="AV439" s="11" t="s">
        <v>80</v>
      </c>
      <c r="AW439" s="11" t="s">
        <v>34</v>
      </c>
      <c r="AX439" s="11" t="s">
        <v>10</v>
      </c>
      <c r="AY439" s="245" t="s">
        <v>153</v>
      </c>
    </row>
    <row r="440" s="1" customFormat="1" ht="14.4" customHeight="1">
      <c r="B440" s="46"/>
      <c r="C440" s="221" t="s">
        <v>758</v>
      </c>
      <c r="D440" s="221" t="s">
        <v>155</v>
      </c>
      <c r="E440" s="222" t="s">
        <v>759</v>
      </c>
      <c r="F440" s="223" t="s">
        <v>760</v>
      </c>
      <c r="G440" s="224" t="s">
        <v>651</v>
      </c>
      <c r="H440" s="225">
        <v>23</v>
      </c>
      <c r="I440" s="226"/>
      <c r="J440" s="225">
        <f>ROUND(I440*H440,0)</f>
        <v>0</v>
      </c>
      <c r="K440" s="223" t="s">
        <v>159</v>
      </c>
      <c r="L440" s="72"/>
      <c r="M440" s="227" t="s">
        <v>21</v>
      </c>
      <c r="N440" s="228" t="s">
        <v>42</v>
      </c>
      <c r="O440" s="47"/>
      <c r="P440" s="229">
        <f>O440*H440</f>
        <v>0</v>
      </c>
      <c r="Q440" s="229">
        <v>0.00012999999999999999</v>
      </c>
      <c r="R440" s="229">
        <f>Q440*H440</f>
        <v>0.0029899999999999996</v>
      </c>
      <c r="S440" s="229">
        <v>0</v>
      </c>
      <c r="T440" s="230">
        <f>S440*H440</f>
        <v>0</v>
      </c>
      <c r="AR440" s="24" t="s">
        <v>279</v>
      </c>
      <c r="AT440" s="24" t="s">
        <v>155</v>
      </c>
      <c r="AU440" s="24" t="s">
        <v>80</v>
      </c>
      <c r="AY440" s="24" t="s">
        <v>153</v>
      </c>
      <c r="BE440" s="231">
        <f>IF(N440="základní",J440,0)</f>
        <v>0</v>
      </c>
      <c r="BF440" s="231">
        <f>IF(N440="snížená",J440,0)</f>
        <v>0</v>
      </c>
      <c r="BG440" s="231">
        <f>IF(N440="zákl. přenesená",J440,0)</f>
        <v>0</v>
      </c>
      <c r="BH440" s="231">
        <f>IF(N440="sníž. přenesená",J440,0)</f>
        <v>0</v>
      </c>
      <c r="BI440" s="231">
        <f>IF(N440="nulová",J440,0)</f>
        <v>0</v>
      </c>
      <c r="BJ440" s="24" t="s">
        <v>10</v>
      </c>
      <c r="BK440" s="231">
        <f>ROUND(I440*H440,0)</f>
        <v>0</v>
      </c>
      <c r="BL440" s="24" t="s">
        <v>279</v>
      </c>
      <c r="BM440" s="24" t="s">
        <v>761</v>
      </c>
    </row>
    <row r="441" s="1" customFormat="1">
      <c r="B441" s="46"/>
      <c r="C441" s="74"/>
      <c r="D441" s="232" t="s">
        <v>162</v>
      </c>
      <c r="E441" s="74"/>
      <c r="F441" s="233" t="s">
        <v>762</v>
      </c>
      <c r="G441" s="74"/>
      <c r="H441" s="74"/>
      <c r="I441" s="191"/>
      <c r="J441" s="74"/>
      <c r="K441" s="74"/>
      <c r="L441" s="72"/>
      <c r="M441" s="234"/>
      <c r="N441" s="47"/>
      <c r="O441" s="47"/>
      <c r="P441" s="47"/>
      <c r="Q441" s="47"/>
      <c r="R441" s="47"/>
      <c r="S441" s="47"/>
      <c r="T441" s="95"/>
      <c r="AT441" s="24" t="s">
        <v>162</v>
      </c>
      <c r="AU441" s="24" t="s">
        <v>80</v>
      </c>
    </row>
    <row r="442" s="1" customFormat="1" ht="14.4" customHeight="1">
      <c r="B442" s="46"/>
      <c r="C442" s="221" t="s">
        <v>763</v>
      </c>
      <c r="D442" s="221" t="s">
        <v>155</v>
      </c>
      <c r="E442" s="222" t="s">
        <v>764</v>
      </c>
      <c r="F442" s="223" t="s">
        <v>765</v>
      </c>
      <c r="G442" s="224" t="s">
        <v>766</v>
      </c>
      <c r="H442" s="225">
        <v>3</v>
      </c>
      <c r="I442" s="226"/>
      <c r="J442" s="225">
        <f>ROUND(I442*H442,0)</f>
        <v>0</v>
      </c>
      <c r="K442" s="223" t="s">
        <v>159</v>
      </c>
      <c r="L442" s="72"/>
      <c r="M442" s="227" t="s">
        <v>21</v>
      </c>
      <c r="N442" s="228" t="s">
        <v>42</v>
      </c>
      <c r="O442" s="47"/>
      <c r="P442" s="229">
        <f>O442*H442</f>
        <v>0</v>
      </c>
      <c r="Q442" s="229">
        <v>0.00025000000000000001</v>
      </c>
      <c r="R442" s="229">
        <f>Q442*H442</f>
        <v>0.00075000000000000002</v>
      </c>
      <c r="S442" s="229">
        <v>0</v>
      </c>
      <c r="T442" s="230">
        <f>S442*H442</f>
        <v>0</v>
      </c>
      <c r="AR442" s="24" t="s">
        <v>279</v>
      </c>
      <c r="AT442" s="24" t="s">
        <v>155</v>
      </c>
      <c r="AU442" s="24" t="s">
        <v>80</v>
      </c>
      <c r="AY442" s="24" t="s">
        <v>153</v>
      </c>
      <c r="BE442" s="231">
        <f>IF(N442="základní",J442,0)</f>
        <v>0</v>
      </c>
      <c r="BF442" s="231">
        <f>IF(N442="snížená",J442,0)</f>
        <v>0</v>
      </c>
      <c r="BG442" s="231">
        <f>IF(N442="zákl. přenesená",J442,0)</f>
        <v>0</v>
      </c>
      <c r="BH442" s="231">
        <f>IF(N442="sníž. přenesená",J442,0)</f>
        <v>0</v>
      </c>
      <c r="BI442" s="231">
        <f>IF(N442="nulová",J442,0)</f>
        <v>0</v>
      </c>
      <c r="BJ442" s="24" t="s">
        <v>10</v>
      </c>
      <c r="BK442" s="231">
        <f>ROUND(I442*H442,0)</f>
        <v>0</v>
      </c>
      <c r="BL442" s="24" t="s">
        <v>279</v>
      </c>
      <c r="BM442" s="24" t="s">
        <v>767</v>
      </c>
    </row>
    <row r="443" s="1" customFormat="1">
      <c r="B443" s="46"/>
      <c r="C443" s="74"/>
      <c r="D443" s="232" t="s">
        <v>162</v>
      </c>
      <c r="E443" s="74"/>
      <c r="F443" s="233" t="s">
        <v>762</v>
      </c>
      <c r="G443" s="74"/>
      <c r="H443" s="74"/>
      <c r="I443" s="191"/>
      <c r="J443" s="74"/>
      <c r="K443" s="74"/>
      <c r="L443" s="72"/>
      <c r="M443" s="234"/>
      <c r="N443" s="47"/>
      <c r="O443" s="47"/>
      <c r="P443" s="47"/>
      <c r="Q443" s="47"/>
      <c r="R443" s="47"/>
      <c r="S443" s="47"/>
      <c r="T443" s="95"/>
      <c r="AT443" s="24" t="s">
        <v>162</v>
      </c>
      <c r="AU443" s="24" t="s">
        <v>80</v>
      </c>
    </row>
    <row r="444" s="1" customFormat="1" ht="22.8" customHeight="1">
      <c r="B444" s="46"/>
      <c r="C444" s="221" t="s">
        <v>768</v>
      </c>
      <c r="D444" s="221" t="s">
        <v>155</v>
      </c>
      <c r="E444" s="222" t="s">
        <v>769</v>
      </c>
      <c r="F444" s="223" t="s">
        <v>770</v>
      </c>
      <c r="G444" s="224" t="s">
        <v>651</v>
      </c>
      <c r="H444" s="225">
        <v>1</v>
      </c>
      <c r="I444" s="226"/>
      <c r="J444" s="225">
        <f>ROUND(I444*H444,0)</f>
        <v>0</v>
      </c>
      <c r="K444" s="223" t="s">
        <v>159</v>
      </c>
      <c r="L444" s="72"/>
      <c r="M444" s="227" t="s">
        <v>21</v>
      </c>
      <c r="N444" s="228" t="s">
        <v>42</v>
      </c>
      <c r="O444" s="47"/>
      <c r="P444" s="229">
        <f>O444*H444</f>
        <v>0</v>
      </c>
      <c r="Q444" s="229">
        <v>0.00017000000000000001</v>
      </c>
      <c r="R444" s="229">
        <f>Q444*H444</f>
        <v>0.00017000000000000001</v>
      </c>
      <c r="S444" s="229">
        <v>0</v>
      </c>
      <c r="T444" s="230">
        <f>S444*H444</f>
        <v>0</v>
      </c>
      <c r="AR444" s="24" t="s">
        <v>279</v>
      </c>
      <c r="AT444" s="24" t="s">
        <v>155</v>
      </c>
      <c r="AU444" s="24" t="s">
        <v>80</v>
      </c>
      <c r="AY444" s="24" t="s">
        <v>153</v>
      </c>
      <c r="BE444" s="231">
        <f>IF(N444="základní",J444,0)</f>
        <v>0</v>
      </c>
      <c r="BF444" s="231">
        <f>IF(N444="snížená",J444,0)</f>
        <v>0</v>
      </c>
      <c r="BG444" s="231">
        <f>IF(N444="zákl. přenesená",J444,0)</f>
        <v>0</v>
      </c>
      <c r="BH444" s="231">
        <f>IF(N444="sníž. přenesená",J444,0)</f>
        <v>0</v>
      </c>
      <c r="BI444" s="231">
        <f>IF(N444="nulová",J444,0)</f>
        <v>0</v>
      </c>
      <c r="BJ444" s="24" t="s">
        <v>10</v>
      </c>
      <c r="BK444" s="231">
        <f>ROUND(I444*H444,0)</f>
        <v>0</v>
      </c>
      <c r="BL444" s="24" t="s">
        <v>279</v>
      </c>
      <c r="BM444" s="24" t="s">
        <v>771</v>
      </c>
    </row>
    <row r="445" s="1" customFormat="1" ht="14.4" customHeight="1">
      <c r="B445" s="46"/>
      <c r="C445" s="221" t="s">
        <v>772</v>
      </c>
      <c r="D445" s="221" t="s">
        <v>155</v>
      </c>
      <c r="E445" s="222" t="s">
        <v>773</v>
      </c>
      <c r="F445" s="223" t="s">
        <v>774</v>
      </c>
      <c r="G445" s="224" t="s">
        <v>651</v>
      </c>
      <c r="H445" s="225">
        <v>1</v>
      </c>
      <c r="I445" s="226"/>
      <c r="J445" s="225">
        <f>ROUND(I445*H445,0)</f>
        <v>0</v>
      </c>
      <c r="K445" s="223" t="s">
        <v>159</v>
      </c>
      <c r="L445" s="72"/>
      <c r="M445" s="227" t="s">
        <v>21</v>
      </c>
      <c r="N445" s="228" t="s">
        <v>42</v>
      </c>
      <c r="O445" s="47"/>
      <c r="P445" s="229">
        <f>O445*H445</f>
        <v>0</v>
      </c>
      <c r="Q445" s="229">
        <v>0.0010399999999999999</v>
      </c>
      <c r="R445" s="229">
        <f>Q445*H445</f>
        <v>0.0010399999999999999</v>
      </c>
      <c r="S445" s="229">
        <v>0</v>
      </c>
      <c r="T445" s="230">
        <f>S445*H445</f>
        <v>0</v>
      </c>
      <c r="AR445" s="24" t="s">
        <v>279</v>
      </c>
      <c r="AT445" s="24" t="s">
        <v>155</v>
      </c>
      <c r="AU445" s="24" t="s">
        <v>80</v>
      </c>
      <c r="AY445" s="24" t="s">
        <v>153</v>
      </c>
      <c r="BE445" s="231">
        <f>IF(N445="základní",J445,0)</f>
        <v>0</v>
      </c>
      <c r="BF445" s="231">
        <f>IF(N445="snížená",J445,0)</f>
        <v>0</v>
      </c>
      <c r="BG445" s="231">
        <f>IF(N445="zákl. přenesená",J445,0)</f>
        <v>0</v>
      </c>
      <c r="BH445" s="231">
        <f>IF(N445="sníž. přenesená",J445,0)</f>
        <v>0</v>
      </c>
      <c r="BI445" s="231">
        <f>IF(N445="nulová",J445,0)</f>
        <v>0</v>
      </c>
      <c r="BJ445" s="24" t="s">
        <v>10</v>
      </c>
      <c r="BK445" s="231">
        <f>ROUND(I445*H445,0)</f>
        <v>0</v>
      </c>
      <c r="BL445" s="24" t="s">
        <v>279</v>
      </c>
      <c r="BM445" s="24" t="s">
        <v>775</v>
      </c>
    </row>
    <row r="446" s="1" customFormat="1" ht="22.8" customHeight="1">
      <c r="B446" s="46"/>
      <c r="C446" s="221" t="s">
        <v>776</v>
      </c>
      <c r="D446" s="221" t="s">
        <v>155</v>
      </c>
      <c r="E446" s="222" t="s">
        <v>777</v>
      </c>
      <c r="F446" s="223" t="s">
        <v>778</v>
      </c>
      <c r="G446" s="224" t="s">
        <v>651</v>
      </c>
      <c r="H446" s="225">
        <v>1</v>
      </c>
      <c r="I446" s="226"/>
      <c r="J446" s="225">
        <f>ROUND(I446*H446,0)</f>
        <v>0</v>
      </c>
      <c r="K446" s="223" t="s">
        <v>159</v>
      </c>
      <c r="L446" s="72"/>
      <c r="M446" s="227" t="s">
        <v>21</v>
      </c>
      <c r="N446" s="228" t="s">
        <v>42</v>
      </c>
      <c r="O446" s="47"/>
      <c r="P446" s="229">
        <f>O446*H446</f>
        <v>0</v>
      </c>
      <c r="Q446" s="229">
        <v>0.00021000000000000001</v>
      </c>
      <c r="R446" s="229">
        <f>Q446*H446</f>
        <v>0.00021000000000000001</v>
      </c>
      <c r="S446" s="229">
        <v>0</v>
      </c>
      <c r="T446" s="230">
        <f>S446*H446</f>
        <v>0</v>
      </c>
      <c r="AR446" s="24" t="s">
        <v>279</v>
      </c>
      <c r="AT446" s="24" t="s">
        <v>155</v>
      </c>
      <c r="AU446" s="24" t="s">
        <v>80</v>
      </c>
      <c r="AY446" s="24" t="s">
        <v>153</v>
      </c>
      <c r="BE446" s="231">
        <f>IF(N446="základní",J446,0)</f>
        <v>0</v>
      </c>
      <c r="BF446" s="231">
        <f>IF(N446="snížená",J446,0)</f>
        <v>0</v>
      </c>
      <c r="BG446" s="231">
        <f>IF(N446="zákl. přenesená",J446,0)</f>
        <v>0</v>
      </c>
      <c r="BH446" s="231">
        <f>IF(N446="sníž. přenesená",J446,0)</f>
        <v>0</v>
      </c>
      <c r="BI446" s="231">
        <f>IF(N446="nulová",J446,0)</f>
        <v>0</v>
      </c>
      <c r="BJ446" s="24" t="s">
        <v>10</v>
      </c>
      <c r="BK446" s="231">
        <f>ROUND(I446*H446,0)</f>
        <v>0</v>
      </c>
      <c r="BL446" s="24" t="s">
        <v>279</v>
      </c>
      <c r="BM446" s="24" t="s">
        <v>779</v>
      </c>
    </row>
    <row r="447" s="1" customFormat="1" ht="22.8" customHeight="1">
      <c r="B447" s="46"/>
      <c r="C447" s="221" t="s">
        <v>780</v>
      </c>
      <c r="D447" s="221" t="s">
        <v>155</v>
      </c>
      <c r="E447" s="222" t="s">
        <v>781</v>
      </c>
      <c r="F447" s="223" t="s">
        <v>782</v>
      </c>
      <c r="G447" s="224" t="s">
        <v>651</v>
      </c>
      <c r="H447" s="225">
        <v>1</v>
      </c>
      <c r="I447" s="226"/>
      <c r="J447" s="225">
        <f>ROUND(I447*H447,0)</f>
        <v>0</v>
      </c>
      <c r="K447" s="223" t="s">
        <v>159</v>
      </c>
      <c r="L447" s="72"/>
      <c r="M447" s="227" t="s">
        <v>21</v>
      </c>
      <c r="N447" s="228" t="s">
        <v>42</v>
      </c>
      <c r="O447" s="47"/>
      <c r="P447" s="229">
        <f>O447*H447</f>
        <v>0</v>
      </c>
      <c r="Q447" s="229">
        <v>0.00069999999999999999</v>
      </c>
      <c r="R447" s="229">
        <f>Q447*H447</f>
        <v>0.00069999999999999999</v>
      </c>
      <c r="S447" s="229">
        <v>0</v>
      </c>
      <c r="T447" s="230">
        <f>S447*H447</f>
        <v>0</v>
      </c>
      <c r="AR447" s="24" t="s">
        <v>279</v>
      </c>
      <c r="AT447" s="24" t="s">
        <v>155</v>
      </c>
      <c r="AU447" s="24" t="s">
        <v>80</v>
      </c>
      <c r="AY447" s="24" t="s">
        <v>153</v>
      </c>
      <c r="BE447" s="231">
        <f>IF(N447="základní",J447,0)</f>
        <v>0</v>
      </c>
      <c r="BF447" s="231">
        <f>IF(N447="snížená",J447,0)</f>
        <v>0</v>
      </c>
      <c r="BG447" s="231">
        <f>IF(N447="zákl. přenesená",J447,0)</f>
        <v>0</v>
      </c>
      <c r="BH447" s="231">
        <f>IF(N447="sníž. přenesená",J447,0)</f>
        <v>0</v>
      </c>
      <c r="BI447" s="231">
        <f>IF(N447="nulová",J447,0)</f>
        <v>0</v>
      </c>
      <c r="BJ447" s="24" t="s">
        <v>10</v>
      </c>
      <c r="BK447" s="231">
        <f>ROUND(I447*H447,0)</f>
        <v>0</v>
      </c>
      <c r="BL447" s="24" t="s">
        <v>279</v>
      </c>
      <c r="BM447" s="24" t="s">
        <v>783</v>
      </c>
    </row>
    <row r="448" s="1" customFormat="1" ht="22.8" customHeight="1">
      <c r="B448" s="46"/>
      <c r="C448" s="221" t="s">
        <v>784</v>
      </c>
      <c r="D448" s="221" t="s">
        <v>155</v>
      </c>
      <c r="E448" s="222" t="s">
        <v>785</v>
      </c>
      <c r="F448" s="223" t="s">
        <v>786</v>
      </c>
      <c r="G448" s="224" t="s">
        <v>651</v>
      </c>
      <c r="H448" s="225">
        <v>2</v>
      </c>
      <c r="I448" s="226"/>
      <c r="J448" s="225">
        <f>ROUND(I448*H448,0)</f>
        <v>0</v>
      </c>
      <c r="K448" s="223" t="s">
        <v>159</v>
      </c>
      <c r="L448" s="72"/>
      <c r="M448" s="227" t="s">
        <v>21</v>
      </c>
      <c r="N448" s="228" t="s">
        <v>42</v>
      </c>
      <c r="O448" s="47"/>
      <c r="P448" s="229">
        <f>O448*H448</f>
        <v>0</v>
      </c>
      <c r="Q448" s="229">
        <v>0.00027</v>
      </c>
      <c r="R448" s="229">
        <f>Q448*H448</f>
        <v>0.00054000000000000001</v>
      </c>
      <c r="S448" s="229">
        <v>0</v>
      </c>
      <c r="T448" s="230">
        <f>S448*H448</f>
        <v>0</v>
      </c>
      <c r="AR448" s="24" t="s">
        <v>279</v>
      </c>
      <c r="AT448" s="24" t="s">
        <v>155</v>
      </c>
      <c r="AU448" s="24" t="s">
        <v>80</v>
      </c>
      <c r="AY448" s="24" t="s">
        <v>153</v>
      </c>
      <c r="BE448" s="231">
        <f>IF(N448="základní",J448,0)</f>
        <v>0</v>
      </c>
      <c r="BF448" s="231">
        <f>IF(N448="snížená",J448,0)</f>
        <v>0</v>
      </c>
      <c r="BG448" s="231">
        <f>IF(N448="zákl. přenesená",J448,0)</f>
        <v>0</v>
      </c>
      <c r="BH448" s="231">
        <f>IF(N448="sníž. přenesená",J448,0)</f>
        <v>0</v>
      </c>
      <c r="BI448" s="231">
        <f>IF(N448="nulová",J448,0)</f>
        <v>0</v>
      </c>
      <c r="BJ448" s="24" t="s">
        <v>10</v>
      </c>
      <c r="BK448" s="231">
        <f>ROUND(I448*H448,0)</f>
        <v>0</v>
      </c>
      <c r="BL448" s="24" t="s">
        <v>279</v>
      </c>
      <c r="BM448" s="24" t="s">
        <v>787</v>
      </c>
    </row>
    <row r="449" s="11" customFormat="1">
      <c r="B449" s="235"/>
      <c r="C449" s="236"/>
      <c r="D449" s="232" t="s">
        <v>164</v>
      </c>
      <c r="E449" s="237" t="s">
        <v>21</v>
      </c>
      <c r="F449" s="238" t="s">
        <v>80</v>
      </c>
      <c r="G449" s="236"/>
      <c r="H449" s="239">
        <v>2</v>
      </c>
      <c r="I449" s="240"/>
      <c r="J449" s="236"/>
      <c r="K449" s="236"/>
      <c r="L449" s="241"/>
      <c r="M449" s="242"/>
      <c r="N449" s="243"/>
      <c r="O449" s="243"/>
      <c r="P449" s="243"/>
      <c r="Q449" s="243"/>
      <c r="R449" s="243"/>
      <c r="S449" s="243"/>
      <c r="T449" s="244"/>
      <c r="AT449" s="245" t="s">
        <v>164</v>
      </c>
      <c r="AU449" s="245" t="s">
        <v>80</v>
      </c>
      <c r="AV449" s="11" t="s">
        <v>80</v>
      </c>
      <c r="AW449" s="11" t="s">
        <v>34</v>
      </c>
      <c r="AX449" s="11" t="s">
        <v>10</v>
      </c>
      <c r="AY449" s="245" t="s">
        <v>153</v>
      </c>
    </row>
    <row r="450" s="1" customFormat="1" ht="22.8" customHeight="1">
      <c r="B450" s="46"/>
      <c r="C450" s="221" t="s">
        <v>788</v>
      </c>
      <c r="D450" s="221" t="s">
        <v>155</v>
      </c>
      <c r="E450" s="222" t="s">
        <v>789</v>
      </c>
      <c r="F450" s="223" t="s">
        <v>790</v>
      </c>
      <c r="G450" s="224" t="s">
        <v>651</v>
      </c>
      <c r="H450" s="225">
        <v>6</v>
      </c>
      <c r="I450" s="226"/>
      <c r="J450" s="225">
        <f>ROUND(I450*H450,0)</f>
        <v>0</v>
      </c>
      <c r="K450" s="223" t="s">
        <v>159</v>
      </c>
      <c r="L450" s="72"/>
      <c r="M450" s="227" t="s">
        <v>21</v>
      </c>
      <c r="N450" s="228" t="s">
        <v>42</v>
      </c>
      <c r="O450" s="47"/>
      <c r="P450" s="229">
        <f>O450*H450</f>
        <v>0</v>
      </c>
      <c r="Q450" s="229">
        <v>0.00040000000000000002</v>
      </c>
      <c r="R450" s="229">
        <f>Q450*H450</f>
        <v>0.0024000000000000002</v>
      </c>
      <c r="S450" s="229">
        <v>0</v>
      </c>
      <c r="T450" s="230">
        <f>S450*H450</f>
        <v>0</v>
      </c>
      <c r="AR450" s="24" t="s">
        <v>279</v>
      </c>
      <c r="AT450" s="24" t="s">
        <v>155</v>
      </c>
      <c r="AU450" s="24" t="s">
        <v>80</v>
      </c>
      <c r="AY450" s="24" t="s">
        <v>153</v>
      </c>
      <c r="BE450" s="231">
        <f>IF(N450="základní",J450,0)</f>
        <v>0</v>
      </c>
      <c r="BF450" s="231">
        <f>IF(N450="snížená",J450,0)</f>
        <v>0</v>
      </c>
      <c r="BG450" s="231">
        <f>IF(N450="zákl. přenesená",J450,0)</f>
        <v>0</v>
      </c>
      <c r="BH450" s="231">
        <f>IF(N450="sníž. přenesená",J450,0)</f>
        <v>0</v>
      </c>
      <c r="BI450" s="231">
        <f>IF(N450="nulová",J450,0)</f>
        <v>0</v>
      </c>
      <c r="BJ450" s="24" t="s">
        <v>10</v>
      </c>
      <c r="BK450" s="231">
        <f>ROUND(I450*H450,0)</f>
        <v>0</v>
      </c>
      <c r="BL450" s="24" t="s">
        <v>279</v>
      </c>
      <c r="BM450" s="24" t="s">
        <v>791</v>
      </c>
    </row>
    <row r="451" s="11" customFormat="1">
      <c r="B451" s="235"/>
      <c r="C451" s="236"/>
      <c r="D451" s="232" t="s">
        <v>164</v>
      </c>
      <c r="E451" s="237" t="s">
        <v>21</v>
      </c>
      <c r="F451" s="238" t="s">
        <v>792</v>
      </c>
      <c r="G451" s="236"/>
      <c r="H451" s="239">
        <v>6</v>
      </c>
      <c r="I451" s="240"/>
      <c r="J451" s="236"/>
      <c r="K451" s="236"/>
      <c r="L451" s="241"/>
      <c r="M451" s="242"/>
      <c r="N451" s="243"/>
      <c r="O451" s="243"/>
      <c r="P451" s="243"/>
      <c r="Q451" s="243"/>
      <c r="R451" s="243"/>
      <c r="S451" s="243"/>
      <c r="T451" s="244"/>
      <c r="AT451" s="245" t="s">
        <v>164</v>
      </c>
      <c r="AU451" s="245" t="s">
        <v>80</v>
      </c>
      <c r="AV451" s="11" t="s">
        <v>80</v>
      </c>
      <c r="AW451" s="11" t="s">
        <v>34</v>
      </c>
      <c r="AX451" s="11" t="s">
        <v>10</v>
      </c>
      <c r="AY451" s="245" t="s">
        <v>153</v>
      </c>
    </row>
    <row r="452" s="1" customFormat="1" ht="22.8" customHeight="1">
      <c r="B452" s="46"/>
      <c r="C452" s="221" t="s">
        <v>793</v>
      </c>
      <c r="D452" s="221" t="s">
        <v>155</v>
      </c>
      <c r="E452" s="222" t="s">
        <v>794</v>
      </c>
      <c r="F452" s="223" t="s">
        <v>795</v>
      </c>
      <c r="G452" s="224" t="s">
        <v>651</v>
      </c>
      <c r="H452" s="225">
        <v>4</v>
      </c>
      <c r="I452" s="226"/>
      <c r="J452" s="225">
        <f>ROUND(I452*H452,0)</f>
        <v>0</v>
      </c>
      <c r="K452" s="223" t="s">
        <v>159</v>
      </c>
      <c r="L452" s="72"/>
      <c r="M452" s="227" t="s">
        <v>21</v>
      </c>
      <c r="N452" s="228" t="s">
        <v>42</v>
      </c>
      <c r="O452" s="47"/>
      <c r="P452" s="229">
        <f>O452*H452</f>
        <v>0</v>
      </c>
      <c r="Q452" s="229">
        <v>0.00056999999999999998</v>
      </c>
      <c r="R452" s="229">
        <f>Q452*H452</f>
        <v>0.0022799999999999999</v>
      </c>
      <c r="S452" s="229">
        <v>0</v>
      </c>
      <c r="T452" s="230">
        <f>S452*H452</f>
        <v>0</v>
      </c>
      <c r="AR452" s="24" t="s">
        <v>279</v>
      </c>
      <c r="AT452" s="24" t="s">
        <v>155</v>
      </c>
      <c r="AU452" s="24" t="s">
        <v>80</v>
      </c>
      <c r="AY452" s="24" t="s">
        <v>153</v>
      </c>
      <c r="BE452" s="231">
        <f>IF(N452="základní",J452,0)</f>
        <v>0</v>
      </c>
      <c r="BF452" s="231">
        <f>IF(N452="snížená",J452,0)</f>
        <v>0</v>
      </c>
      <c r="BG452" s="231">
        <f>IF(N452="zákl. přenesená",J452,0)</f>
        <v>0</v>
      </c>
      <c r="BH452" s="231">
        <f>IF(N452="sníž. přenesená",J452,0)</f>
        <v>0</v>
      </c>
      <c r="BI452" s="231">
        <f>IF(N452="nulová",J452,0)</f>
        <v>0</v>
      </c>
      <c r="BJ452" s="24" t="s">
        <v>10</v>
      </c>
      <c r="BK452" s="231">
        <f>ROUND(I452*H452,0)</f>
        <v>0</v>
      </c>
      <c r="BL452" s="24" t="s">
        <v>279</v>
      </c>
      <c r="BM452" s="24" t="s">
        <v>796</v>
      </c>
    </row>
    <row r="453" s="11" customFormat="1">
      <c r="B453" s="235"/>
      <c r="C453" s="236"/>
      <c r="D453" s="232" t="s">
        <v>164</v>
      </c>
      <c r="E453" s="237" t="s">
        <v>21</v>
      </c>
      <c r="F453" s="238" t="s">
        <v>797</v>
      </c>
      <c r="G453" s="236"/>
      <c r="H453" s="239">
        <v>4</v>
      </c>
      <c r="I453" s="240"/>
      <c r="J453" s="236"/>
      <c r="K453" s="236"/>
      <c r="L453" s="241"/>
      <c r="M453" s="242"/>
      <c r="N453" s="243"/>
      <c r="O453" s="243"/>
      <c r="P453" s="243"/>
      <c r="Q453" s="243"/>
      <c r="R453" s="243"/>
      <c r="S453" s="243"/>
      <c r="T453" s="244"/>
      <c r="AT453" s="245" t="s">
        <v>164</v>
      </c>
      <c r="AU453" s="245" t="s">
        <v>80</v>
      </c>
      <c r="AV453" s="11" t="s">
        <v>80</v>
      </c>
      <c r="AW453" s="11" t="s">
        <v>34</v>
      </c>
      <c r="AX453" s="11" t="s">
        <v>10</v>
      </c>
      <c r="AY453" s="245" t="s">
        <v>153</v>
      </c>
    </row>
    <row r="454" s="1" customFormat="1" ht="22.8" customHeight="1">
      <c r="B454" s="46"/>
      <c r="C454" s="221" t="s">
        <v>798</v>
      </c>
      <c r="D454" s="221" t="s">
        <v>155</v>
      </c>
      <c r="E454" s="222" t="s">
        <v>799</v>
      </c>
      <c r="F454" s="223" t="s">
        <v>800</v>
      </c>
      <c r="G454" s="224" t="s">
        <v>651</v>
      </c>
      <c r="H454" s="225">
        <v>4</v>
      </c>
      <c r="I454" s="226"/>
      <c r="J454" s="225">
        <f>ROUND(I454*H454,0)</f>
        <v>0</v>
      </c>
      <c r="K454" s="223" t="s">
        <v>159</v>
      </c>
      <c r="L454" s="72"/>
      <c r="M454" s="227" t="s">
        <v>21</v>
      </c>
      <c r="N454" s="228" t="s">
        <v>42</v>
      </c>
      <c r="O454" s="47"/>
      <c r="P454" s="229">
        <f>O454*H454</f>
        <v>0</v>
      </c>
      <c r="Q454" s="229">
        <v>0.00080000000000000004</v>
      </c>
      <c r="R454" s="229">
        <f>Q454*H454</f>
        <v>0.0032000000000000002</v>
      </c>
      <c r="S454" s="229">
        <v>0</v>
      </c>
      <c r="T454" s="230">
        <f>S454*H454</f>
        <v>0</v>
      </c>
      <c r="AR454" s="24" t="s">
        <v>279</v>
      </c>
      <c r="AT454" s="24" t="s">
        <v>155</v>
      </c>
      <c r="AU454" s="24" t="s">
        <v>80</v>
      </c>
      <c r="AY454" s="24" t="s">
        <v>153</v>
      </c>
      <c r="BE454" s="231">
        <f>IF(N454="základní",J454,0)</f>
        <v>0</v>
      </c>
      <c r="BF454" s="231">
        <f>IF(N454="snížená",J454,0)</f>
        <v>0</v>
      </c>
      <c r="BG454" s="231">
        <f>IF(N454="zákl. přenesená",J454,0)</f>
        <v>0</v>
      </c>
      <c r="BH454" s="231">
        <f>IF(N454="sníž. přenesená",J454,0)</f>
        <v>0</v>
      </c>
      <c r="BI454" s="231">
        <f>IF(N454="nulová",J454,0)</f>
        <v>0</v>
      </c>
      <c r="BJ454" s="24" t="s">
        <v>10</v>
      </c>
      <c r="BK454" s="231">
        <f>ROUND(I454*H454,0)</f>
        <v>0</v>
      </c>
      <c r="BL454" s="24" t="s">
        <v>279</v>
      </c>
      <c r="BM454" s="24" t="s">
        <v>801</v>
      </c>
    </row>
    <row r="455" s="11" customFormat="1">
      <c r="B455" s="235"/>
      <c r="C455" s="236"/>
      <c r="D455" s="232" t="s">
        <v>164</v>
      </c>
      <c r="E455" s="237" t="s">
        <v>21</v>
      </c>
      <c r="F455" s="238" t="s">
        <v>797</v>
      </c>
      <c r="G455" s="236"/>
      <c r="H455" s="239">
        <v>4</v>
      </c>
      <c r="I455" s="240"/>
      <c r="J455" s="236"/>
      <c r="K455" s="236"/>
      <c r="L455" s="241"/>
      <c r="M455" s="242"/>
      <c r="N455" s="243"/>
      <c r="O455" s="243"/>
      <c r="P455" s="243"/>
      <c r="Q455" s="243"/>
      <c r="R455" s="243"/>
      <c r="S455" s="243"/>
      <c r="T455" s="244"/>
      <c r="AT455" s="245" t="s">
        <v>164</v>
      </c>
      <c r="AU455" s="245" t="s">
        <v>80</v>
      </c>
      <c r="AV455" s="11" t="s">
        <v>80</v>
      </c>
      <c r="AW455" s="11" t="s">
        <v>34</v>
      </c>
      <c r="AX455" s="11" t="s">
        <v>10</v>
      </c>
      <c r="AY455" s="245" t="s">
        <v>153</v>
      </c>
    </row>
    <row r="456" s="1" customFormat="1" ht="34.2" customHeight="1">
      <c r="B456" s="46"/>
      <c r="C456" s="221" t="s">
        <v>802</v>
      </c>
      <c r="D456" s="221" t="s">
        <v>155</v>
      </c>
      <c r="E456" s="222" t="s">
        <v>803</v>
      </c>
      <c r="F456" s="223" t="s">
        <v>804</v>
      </c>
      <c r="G456" s="224" t="s">
        <v>485</v>
      </c>
      <c r="H456" s="226"/>
      <c r="I456" s="226"/>
      <c r="J456" s="225">
        <f>ROUND(I456*H456,0)</f>
        <v>0</v>
      </c>
      <c r="K456" s="223" t="s">
        <v>159</v>
      </c>
      <c r="L456" s="72"/>
      <c r="M456" s="227" t="s">
        <v>21</v>
      </c>
      <c r="N456" s="228" t="s">
        <v>42</v>
      </c>
      <c r="O456" s="47"/>
      <c r="P456" s="229">
        <f>O456*H456</f>
        <v>0</v>
      </c>
      <c r="Q456" s="229">
        <v>0</v>
      </c>
      <c r="R456" s="229">
        <f>Q456*H456</f>
        <v>0</v>
      </c>
      <c r="S456" s="229">
        <v>0</v>
      </c>
      <c r="T456" s="230">
        <f>S456*H456</f>
        <v>0</v>
      </c>
      <c r="AR456" s="24" t="s">
        <v>279</v>
      </c>
      <c r="AT456" s="24" t="s">
        <v>155</v>
      </c>
      <c r="AU456" s="24" t="s">
        <v>80</v>
      </c>
      <c r="AY456" s="24" t="s">
        <v>153</v>
      </c>
      <c r="BE456" s="231">
        <f>IF(N456="základní",J456,0)</f>
        <v>0</v>
      </c>
      <c r="BF456" s="231">
        <f>IF(N456="snížená",J456,0)</f>
        <v>0</v>
      </c>
      <c r="BG456" s="231">
        <f>IF(N456="zákl. přenesená",J456,0)</f>
        <v>0</v>
      </c>
      <c r="BH456" s="231">
        <f>IF(N456="sníž. přenesená",J456,0)</f>
        <v>0</v>
      </c>
      <c r="BI456" s="231">
        <f>IF(N456="nulová",J456,0)</f>
        <v>0</v>
      </c>
      <c r="BJ456" s="24" t="s">
        <v>10</v>
      </c>
      <c r="BK456" s="231">
        <f>ROUND(I456*H456,0)</f>
        <v>0</v>
      </c>
      <c r="BL456" s="24" t="s">
        <v>279</v>
      </c>
      <c r="BM456" s="24" t="s">
        <v>805</v>
      </c>
    </row>
    <row r="457" s="1" customFormat="1">
      <c r="B457" s="46"/>
      <c r="C457" s="74"/>
      <c r="D457" s="232" t="s">
        <v>162</v>
      </c>
      <c r="E457" s="74"/>
      <c r="F457" s="233" t="s">
        <v>806</v>
      </c>
      <c r="G457" s="74"/>
      <c r="H457" s="74"/>
      <c r="I457" s="191"/>
      <c r="J457" s="74"/>
      <c r="K457" s="74"/>
      <c r="L457" s="72"/>
      <c r="M457" s="234"/>
      <c r="N457" s="47"/>
      <c r="O457" s="47"/>
      <c r="P457" s="47"/>
      <c r="Q457" s="47"/>
      <c r="R457" s="47"/>
      <c r="S457" s="47"/>
      <c r="T457" s="95"/>
      <c r="AT457" s="24" t="s">
        <v>162</v>
      </c>
      <c r="AU457" s="24" t="s">
        <v>80</v>
      </c>
    </row>
    <row r="458" s="10" customFormat="1" ht="29.88" customHeight="1">
      <c r="B458" s="205"/>
      <c r="C458" s="206"/>
      <c r="D458" s="207" t="s">
        <v>70</v>
      </c>
      <c r="E458" s="219" t="s">
        <v>807</v>
      </c>
      <c r="F458" s="219" t="s">
        <v>808</v>
      </c>
      <c r="G458" s="206"/>
      <c r="H458" s="206"/>
      <c r="I458" s="209"/>
      <c r="J458" s="220">
        <f>BK458</f>
        <v>0</v>
      </c>
      <c r="K458" s="206"/>
      <c r="L458" s="211"/>
      <c r="M458" s="212"/>
      <c r="N458" s="213"/>
      <c r="O458" s="213"/>
      <c r="P458" s="214">
        <f>SUM(P459:P482)</f>
        <v>0</v>
      </c>
      <c r="Q458" s="213"/>
      <c r="R458" s="214">
        <f>SUM(R459:R482)</f>
        <v>0.29136000000000006</v>
      </c>
      <c r="S458" s="213"/>
      <c r="T458" s="215">
        <f>SUM(T459:T482)</f>
        <v>0</v>
      </c>
      <c r="AR458" s="216" t="s">
        <v>80</v>
      </c>
      <c r="AT458" s="217" t="s">
        <v>70</v>
      </c>
      <c r="AU458" s="217" t="s">
        <v>10</v>
      </c>
      <c r="AY458" s="216" t="s">
        <v>153</v>
      </c>
      <c r="BK458" s="218">
        <f>SUM(BK459:BK482)</f>
        <v>0</v>
      </c>
    </row>
    <row r="459" s="1" customFormat="1" ht="22.8" customHeight="1">
      <c r="B459" s="46"/>
      <c r="C459" s="221" t="s">
        <v>809</v>
      </c>
      <c r="D459" s="221" t="s">
        <v>155</v>
      </c>
      <c r="E459" s="222" t="s">
        <v>810</v>
      </c>
      <c r="F459" s="223" t="s">
        <v>811</v>
      </c>
      <c r="G459" s="224" t="s">
        <v>812</v>
      </c>
      <c r="H459" s="225">
        <v>5</v>
      </c>
      <c r="I459" s="226"/>
      <c r="J459" s="225">
        <f>ROUND(I459*H459,0)</f>
        <v>0</v>
      </c>
      <c r="K459" s="223" t="s">
        <v>159</v>
      </c>
      <c r="L459" s="72"/>
      <c r="M459" s="227" t="s">
        <v>21</v>
      </c>
      <c r="N459" s="228" t="s">
        <v>42</v>
      </c>
      <c r="O459" s="47"/>
      <c r="P459" s="229">
        <f>O459*H459</f>
        <v>0</v>
      </c>
      <c r="Q459" s="229">
        <v>0.016920000000000001</v>
      </c>
      <c r="R459" s="229">
        <f>Q459*H459</f>
        <v>0.084600000000000009</v>
      </c>
      <c r="S459" s="229">
        <v>0</v>
      </c>
      <c r="T459" s="230">
        <f>S459*H459</f>
        <v>0</v>
      </c>
      <c r="AR459" s="24" t="s">
        <v>279</v>
      </c>
      <c r="AT459" s="24" t="s">
        <v>155</v>
      </c>
      <c r="AU459" s="24" t="s">
        <v>80</v>
      </c>
      <c r="AY459" s="24" t="s">
        <v>153</v>
      </c>
      <c r="BE459" s="231">
        <f>IF(N459="základní",J459,0)</f>
        <v>0</v>
      </c>
      <c r="BF459" s="231">
        <f>IF(N459="snížená",J459,0)</f>
        <v>0</v>
      </c>
      <c r="BG459" s="231">
        <f>IF(N459="zákl. přenesená",J459,0)</f>
        <v>0</v>
      </c>
      <c r="BH459" s="231">
        <f>IF(N459="sníž. přenesená",J459,0)</f>
        <v>0</v>
      </c>
      <c r="BI459" s="231">
        <f>IF(N459="nulová",J459,0)</f>
        <v>0</v>
      </c>
      <c r="BJ459" s="24" t="s">
        <v>10</v>
      </c>
      <c r="BK459" s="231">
        <f>ROUND(I459*H459,0)</f>
        <v>0</v>
      </c>
      <c r="BL459" s="24" t="s">
        <v>279</v>
      </c>
      <c r="BM459" s="24" t="s">
        <v>813</v>
      </c>
    </row>
    <row r="460" s="1" customFormat="1">
      <c r="B460" s="46"/>
      <c r="C460" s="74"/>
      <c r="D460" s="232" t="s">
        <v>162</v>
      </c>
      <c r="E460" s="74"/>
      <c r="F460" s="233" t="s">
        <v>814</v>
      </c>
      <c r="G460" s="74"/>
      <c r="H460" s="74"/>
      <c r="I460" s="191"/>
      <c r="J460" s="74"/>
      <c r="K460" s="74"/>
      <c r="L460" s="72"/>
      <c r="M460" s="234"/>
      <c r="N460" s="47"/>
      <c r="O460" s="47"/>
      <c r="P460" s="47"/>
      <c r="Q460" s="47"/>
      <c r="R460" s="47"/>
      <c r="S460" s="47"/>
      <c r="T460" s="95"/>
      <c r="AT460" s="24" t="s">
        <v>162</v>
      </c>
      <c r="AU460" s="24" t="s">
        <v>80</v>
      </c>
    </row>
    <row r="461" s="1" customFormat="1" ht="34.2" customHeight="1">
      <c r="B461" s="46"/>
      <c r="C461" s="221" t="s">
        <v>815</v>
      </c>
      <c r="D461" s="221" t="s">
        <v>155</v>
      </c>
      <c r="E461" s="222" t="s">
        <v>816</v>
      </c>
      <c r="F461" s="223" t="s">
        <v>817</v>
      </c>
      <c r="G461" s="224" t="s">
        <v>812</v>
      </c>
      <c r="H461" s="225">
        <v>5</v>
      </c>
      <c r="I461" s="226"/>
      <c r="J461" s="225">
        <f>ROUND(I461*H461,0)</f>
        <v>0</v>
      </c>
      <c r="K461" s="223" t="s">
        <v>159</v>
      </c>
      <c r="L461" s="72"/>
      <c r="M461" s="227" t="s">
        <v>21</v>
      </c>
      <c r="N461" s="228" t="s">
        <v>42</v>
      </c>
      <c r="O461" s="47"/>
      <c r="P461" s="229">
        <f>O461*H461</f>
        <v>0</v>
      </c>
      <c r="Q461" s="229">
        <v>0.01375</v>
      </c>
      <c r="R461" s="229">
        <f>Q461*H461</f>
        <v>0.068750000000000006</v>
      </c>
      <c r="S461" s="229">
        <v>0</v>
      </c>
      <c r="T461" s="230">
        <f>S461*H461</f>
        <v>0</v>
      </c>
      <c r="AR461" s="24" t="s">
        <v>279</v>
      </c>
      <c r="AT461" s="24" t="s">
        <v>155</v>
      </c>
      <c r="AU461" s="24" t="s">
        <v>80</v>
      </c>
      <c r="AY461" s="24" t="s">
        <v>153</v>
      </c>
      <c r="BE461" s="231">
        <f>IF(N461="základní",J461,0)</f>
        <v>0</v>
      </c>
      <c r="BF461" s="231">
        <f>IF(N461="snížená",J461,0)</f>
        <v>0</v>
      </c>
      <c r="BG461" s="231">
        <f>IF(N461="zákl. přenesená",J461,0)</f>
        <v>0</v>
      </c>
      <c r="BH461" s="231">
        <f>IF(N461="sníž. přenesená",J461,0)</f>
        <v>0</v>
      </c>
      <c r="BI461" s="231">
        <f>IF(N461="nulová",J461,0)</f>
        <v>0</v>
      </c>
      <c r="BJ461" s="24" t="s">
        <v>10</v>
      </c>
      <c r="BK461" s="231">
        <f>ROUND(I461*H461,0)</f>
        <v>0</v>
      </c>
      <c r="BL461" s="24" t="s">
        <v>279</v>
      </c>
      <c r="BM461" s="24" t="s">
        <v>818</v>
      </c>
    </row>
    <row r="462" s="1" customFormat="1">
      <c r="B462" s="46"/>
      <c r="C462" s="74"/>
      <c r="D462" s="232" t="s">
        <v>162</v>
      </c>
      <c r="E462" s="74"/>
      <c r="F462" s="233" t="s">
        <v>819</v>
      </c>
      <c r="G462" s="74"/>
      <c r="H462" s="74"/>
      <c r="I462" s="191"/>
      <c r="J462" s="74"/>
      <c r="K462" s="74"/>
      <c r="L462" s="72"/>
      <c r="M462" s="234"/>
      <c r="N462" s="47"/>
      <c r="O462" s="47"/>
      <c r="P462" s="47"/>
      <c r="Q462" s="47"/>
      <c r="R462" s="47"/>
      <c r="S462" s="47"/>
      <c r="T462" s="95"/>
      <c r="AT462" s="24" t="s">
        <v>162</v>
      </c>
      <c r="AU462" s="24" t="s">
        <v>80</v>
      </c>
    </row>
    <row r="463" s="1" customFormat="1" ht="22.8" customHeight="1">
      <c r="B463" s="46"/>
      <c r="C463" s="221" t="s">
        <v>820</v>
      </c>
      <c r="D463" s="221" t="s">
        <v>155</v>
      </c>
      <c r="E463" s="222" t="s">
        <v>821</v>
      </c>
      <c r="F463" s="223" t="s">
        <v>822</v>
      </c>
      <c r="G463" s="224" t="s">
        <v>812</v>
      </c>
      <c r="H463" s="225">
        <v>2</v>
      </c>
      <c r="I463" s="226"/>
      <c r="J463" s="225">
        <f>ROUND(I463*H463,0)</f>
        <v>0</v>
      </c>
      <c r="K463" s="223" t="s">
        <v>159</v>
      </c>
      <c r="L463" s="72"/>
      <c r="M463" s="227" t="s">
        <v>21</v>
      </c>
      <c r="N463" s="228" t="s">
        <v>42</v>
      </c>
      <c r="O463" s="47"/>
      <c r="P463" s="229">
        <f>O463*H463</f>
        <v>0</v>
      </c>
      <c r="Q463" s="229">
        <v>0.01188</v>
      </c>
      <c r="R463" s="229">
        <f>Q463*H463</f>
        <v>0.02376</v>
      </c>
      <c r="S463" s="229">
        <v>0</v>
      </c>
      <c r="T463" s="230">
        <f>S463*H463</f>
        <v>0</v>
      </c>
      <c r="AR463" s="24" t="s">
        <v>279</v>
      </c>
      <c r="AT463" s="24" t="s">
        <v>155</v>
      </c>
      <c r="AU463" s="24" t="s">
        <v>80</v>
      </c>
      <c r="AY463" s="24" t="s">
        <v>153</v>
      </c>
      <c r="BE463" s="231">
        <f>IF(N463="základní",J463,0)</f>
        <v>0</v>
      </c>
      <c r="BF463" s="231">
        <f>IF(N463="snížená",J463,0)</f>
        <v>0</v>
      </c>
      <c r="BG463" s="231">
        <f>IF(N463="zákl. přenesená",J463,0)</f>
        <v>0</v>
      </c>
      <c r="BH463" s="231">
        <f>IF(N463="sníž. přenesená",J463,0)</f>
        <v>0</v>
      </c>
      <c r="BI463" s="231">
        <f>IF(N463="nulová",J463,0)</f>
        <v>0</v>
      </c>
      <c r="BJ463" s="24" t="s">
        <v>10</v>
      </c>
      <c r="BK463" s="231">
        <f>ROUND(I463*H463,0)</f>
        <v>0</v>
      </c>
      <c r="BL463" s="24" t="s">
        <v>279</v>
      </c>
      <c r="BM463" s="24" t="s">
        <v>823</v>
      </c>
    </row>
    <row r="464" s="1" customFormat="1">
      <c r="B464" s="46"/>
      <c r="C464" s="74"/>
      <c r="D464" s="232" t="s">
        <v>162</v>
      </c>
      <c r="E464" s="74"/>
      <c r="F464" s="233" t="s">
        <v>824</v>
      </c>
      <c r="G464" s="74"/>
      <c r="H464" s="74"/>
      <c r="I464" s="191"/>
      <c r="J464" s="74"/>
      <c r="K464" s="74"/>
      <c r="L464" s="72"/>
      <c r="M464" s="234"/>
      <c r="N464" s="47"/>
      <c r="O464" s="47"/>
      <c r="P464" s="47"/>
      <c r="Q464" s="47"/>
      <c r="R464" s="47"/>
      <c r="S464" s="47"/>
      <c r="T464" s="95"/>
      <c r="AT464" s="24" t="s">
        <v>162</v>
      </c>
      <c r="AU464" s="24" t="s">
        <v>80</v>
      </c>
    </row>
    <row r="465" s="1" customFormat="1" ht="22.8" customHeight="1">
      <c r="B465" s="46"/>
      <c r="C465" s="221" t="s">
        <v>825</v>
      </c>
      <c r="D465" s="221" t="s">
        <v>155</v>
      </c>
      <c r="E465" s="222" t="s">
        <v>826</v>
      </c>
      <c r="F465" s="223" t="s">
        <v>827</v>
      </c>
      <c r="G465" s="224" t="s">
        <v>812</v>
      </c>
      <c r="H465" s="225">
        <v>1</v>
      </c>
      <c r="I465" s="226"/>
      <c r="J465" s="225">
        <f>ROUND(I465*H465,0)</f>
        <v>0</v>
      </c>
      <c r="K465" s="223" t="s">
        <v>159</v>
      </c>
      <c r="L465" s="72"/>
      <c r="M465" s="227" t="s">
        <v>21</v>
      </c>
      <c r="N465" s="228" t="s">
        <v>42</v>
      </c>
      <c r="O465" s="47"/>
      <c r="P465" s="229">
        <f>O465*H465</f>
        <v>0</v>
      </c>
      <c r="Q465" s="229">
        <v>0.01388</v>
      </c>
      <c r="R465" s="229">
        <f>Q465*H465</f>
        <v>0.01388</v>
      </c>
      <c r="S465" s="229">
        <v>0</v>
      </c>
      <c r="T465" s="230">
        <f>S465*H465</f>
        <v>0</v>
      </c>
      <c r="AR465" s="24" t="s">
        <v>279</v>
      </c>
      <c r="AT465" s="24" t="s">
        <v>155</v>
      </c>
      <c r="AU465" s="24" t="s">
        <v>80</v>
      </c>
      <c r="AY465" s="24" t="s">
        <v>153</v>
      </c>
      <c r="BE465" s="231">
        <f>IF(N465="základní",J465,0)</f>
        <v>0</v>
      </c>
      <c r="BF465" s="231">
        <f>IF(N465="snížená",J465,0)</f>
        <v>0</v>
      </c>
      <c r="BG465" s="231">
        <f>IF(N465="zákl. přenesená",J465,0)</f>
        <v>0</v>
      </c>
      <c r="BH465" s="231">
        <f>IF(N465="sníž. přenesená",J465,0)</f>
        <v>0</v>
      </c>
      <c r="BI465" s="231">
        <f>IF(N465="nulová",J465,0)</f>
        <v>0</v>
      </c>
      <c r="BJ465" s="24" t="s">
        <v>10</v>
      </c>
      <c r="BK465" s="231">
        <f>ROUND(I465*H465,0)</f>
        <v>0</v>
      </c>
      <c r="BL465" s="24" t="s">
        <v>279</v>
      </c>
      <c r="BM465" s="24" t="s">
        <v>828</v>
      </c>
    </row>
    <row r="466" s="1" customFormat="1">
      <c r="B466" s="46"/>
      <c r="C466" s="74"/>
      <c r="D466" s="232" t="s">
        <v>162</v>
      </c>
      <c r="E466" s="74"/>
      <c r="F466" s="233" t="s">
        <v>824</v>
      </c>
      <c r="G466" s="74"/>
      <c r="H466" s="74"/>
      <c r="I466" s="191"/>
      <c r="J466" s="74"/>
      <c r="K466" s="74"/>
      <c r="L466" s="72"/>
      <c r="M466" s="234"/>
      <c r="N466" s="47"/>
      <c r="O466" s="47"/>
      <c r="P466" s="47"/>
      <c r="Q466" s="47"/>
      <c r="R466" s="47"/>
      <c r="S466" s="47"/>
      <c r="T466" s="95"/>
      <c r="AT466" s="24" t="s">
        <v>162</v>
      </c>
      <c r="AU466" s="24" t="s">
        <v>80</v>
      </c>
    </row>
    <row r="467" s="1" customFormat="1" ht="22.8" customHeight="1">
      <c r="B467" s="46"/>
      <c r="C467" s="221" t="s">
        <v>829</v>
      </c>
      <c r="D467" s="221" t="s">
        <v>155</v>
      </c>
      <c r="E467" s="222" t="s">
        <v>830</v>
      </c>
      <c r="F467" s="223" t="s">
        <v>831</v>
      </c>
      <c r="G467" s="224" t="s">
        <v>812</v>
      </c>
      <c r="H467" s="225">
        <v>2</v>
      </c>
      <c r="I467" s="226"/>
      <c r="J467" s="225">
        <f>ROUND(I467*H467,0)</f>
        <v>0</v>
      </c>
      <c r="K467" s="223" t="s">
        <v>159</v>
      </c>
      <c r="L467" s="72"/>
      <c r="M467" s="227" t="s">
        <v>21</v>
      </c>
      <c r="N467" s="228" t="s">
        <v>42</v>
      </c>
      <c r="O467" s="47"/>
      <c r="P467" s="229">
        <f>O467*H467</f>
        <v>0</v>
      </c>
      <c r="Q467" s="229">
        <v>0.01534</v>
      </c>
      <c r="R467" s="229">
        <f>Q467*H467</f>
        <v>0.030679999999999999</v>
      </c>
      <c r="S467" s="229">
        <v>0</v>
      </c>
      <c r="T467" s="230">
        <f>S467*H467</f>
        <v>0</v>
      </c>
      <c r="AR467" s="24" t="s">
        <v>279</v>
      </c>
      <c r="AT467" s="24" t="s">
        <v>155</v>
      </c>
      <c r="AU467" s="24" t="s">
        <v>80</v>
      </c>
      <c r="AY467" s="24" t="s">
        <v>153</v>
      </c>
      <c r="BE467" s="231">
        <f>IF(N467="základní",J467,0)</f>
        <v>0</v>
      </c>
      <c r="BF467" s="231">
        <f>IF(N467="snížená",J467,0)</f>
        <v>0</v>
      </c>
      <c r="BG467" s="231">
        <f>IF(N467="zákl. přenesená",J467,0)</f>
        <v>0</v>
      </c>
      <c r="BH467" s="231">
        <f>IF(N467="sníž. přenesená",J467,0)</f>
        <v>0</v>
      </c>
      <c r="BI467" s="231">
        <f>IF(N467="nulová",J467,0)</f>
        <v>0</v>
      </c>
      <c r="BJ467" s="24" t="s">
        <v>10</v>
      </c>
      <c r="BK467" s="231">
        <f>ROUND(I467*H467,0)</f>
        <v>0</v>
      </c>
      <c r="BL467" s="24" t="s">
        <v>279</v>
      </c>
      <c r="BM467" s="24" t="s">
        <v>832</v>
      </c>
    </row>
    <row r="468" s="1" customFormat="1">
      <c r="B468" s="46"/>
      <c r="C468" s="74"/>
      <c r="D468" s="232" t="s">
        <v>162</v>
      </c>
      <c r="E468" s="74"/>
      <c r="F468" s="233" t="s">
        <v>824</v>
      </c>
      <c r="G468" s="74"/>
      <c r="H468" s="74"/>
      <c r="I468" s="191"/>
      <c r="J468" s="74"/>
      <c r="K468" s="74"/>
      <c r="L468" s="72"/>
      <c r="M468" s="234"/>
      <c r="N468" s="47"/>
      <c r="O468" s="47"/>
      <c r="P468" s="47"/>
      <c r="Q468" s="47"/>
      <c r="R468" s="47"/>
      <c r="S468" s="47"/>
      <c r="T468" s="95"/>
      <c r="AT468" s="24" t="s">
        <v>162</v>
      </c>
      <c r="AU468" s="24" t="s">
        <v>80</v>
      </c>
    </row>
    <row r="469" s="1" customFormat="1" ht="34.2" customHeight="1">
      <c r="B469" s="46"/>
      <c r="C469" s="221" t="s">
        <v>833</v>
      </c>
      <c r="D469" s="221" t="s">
        <v>155</v>
      </c>
      <c r="E469" s="222" t="s">
        <v>834</v>
      </c>
      <c r="F469" s="223" t="s">
        <v>835</v>
      </c>
      <c r="G469" s="224" t="s">
        <v>812</v>
      </c>
      <c r="H469" s="225">
        <v>1</v>
      </c>
      <c r="I469" s="226"/>
      <c r="J469" s="225">
        <f>ROUND(I469*H469,0)</f>
        <v>0</v>
      </c>
      <c r="K469" s="223" t="s">
        <v>159</v>
      </c>
      <c r="L469" s="72"/>
      <c r="M469" s="227" t="s">
        <v>21</v>
      </c>
      <c r="N469" s="228" t="s">
        <v>42</v>
      </c>
      <c r="O469" s="47"/>
      <c r="P469" s="229">
        <f>O469*H469</f>
        <v>0</v>
      </c>
      <c r="Q469" s="229">
        <v>0.040000000000000001</v>
      </c>
      <c r="R469" s="229">
        <f>Q469*H469</f>
        <v>0.040000000000000001</v>
      </c>
      <c r="S469" s="229">
        <v>0</v>
      </c>
      <c r="T469" s="230">
        <f>S469*H469</f>
        <v>0</v>
      </c>
      <c r="AR469" s="24" t="s">
        <v>279</v>
      </c>
      <c r="AT469" s="24" t="s">
        <v>155</v>
      </c>
      <c r="AU469" s="24" t="s">
        <v>80</v>
      </c>
      <c r="AY469" s="24" t="s">
        <v>153</v>
      </c>
      <c r="BE469" s="231">
        <f>IF(N469="základní",J469,0)</f>
        <v>0</v>
      </c>
      <c r="BF469" s="231">
        <f>IF(N469="snížená",J469,0)</f>
        <v>0</v>
      </c>
      <c r="BG469" s="231">
        <f>IF(N469="zákl. přenesená",J469,0)</f>
        <v>0</v>
      </c>
      <c r="BH469" s="231">
        <f>IF(N469="sníž. přenesená",J469,0)</f>
        <v>0</v>
      </c>
      <c r="BI469" s="231">
        <f>IF(N469="nulová",J469,0)</f>
        <v>0</v>
      </c>
      <c r="BJ469" s="24" t="s">
        <v>10</v>
      </c>
      <c r="BK469" s="231">
        <f>ROUND(I469*H469,0)</f>
        <v>0</v>
      </c>
      <c r="BL469" s="24" t="s">
        <v>279</v>
      </c>
      <c r="BM469" s="24" t="s">
        <v>836</v>
      </c>
    </row>
    <row r="470" s="1" customFormat="1">
      <c r="B470" s="46"/>
      <c r="C470" s="74"/>
      <c r="D470" s="232" t="s">
        <v>162</v>
      </c>
      <c r="E470" s="74"/>
      <c r="F470" s="233" t="s">
        <v>824</v>
      </c>
      <c r="G470" s="74"/>
      <c r="H470" s="74"/>
      <c r="I470" s="191"/>
      <c r="J470" s="74"/>
      <c r="K470" s="74"/>
      <c r="L470" s="72"/>
      <c r="M470" s="234"/>
      <c r="N470" s="47"/>
      <c r="O470" s="47"/>
      <c r="P470" s="47"/>
      <c r="Q470" s="47"/>
      <c r="R470" s="47"/>
      <c r="S470" s="47"/>
      <c r="T470" s="95"/>
      <c r="AT470" s="24" t="s">
        <v>162</v>
      </c>
      <c r="AU470" s="24" t="s">
        <v>80</v>
      </c>
    </row>
    <row r="471" s="1" customFormat="1" ht="14.4" customHeight="1">
      <c r="B471" s="46"/>
      <c r="C471" s="221" t="s">
        <v>837</v>
      </c>
      <c r="D471" s="221" t="s">
        <v>155</v>
      </c>
      <c r="E471" s="222" t="s">
        <v>838</v>
      </c>
      <c r="F471" s="223" t="s">
        <v>839</v>
      </c>
      <c r="G471" s="224" t="s">
        <v>812</v>
      </c>
      <c r="H471" s="225">
        <v>3</v>
      </c>
      <c r="I471" s="226"/>
      <c r="J471" s="225">
        <f>ROUND(I471*H471,0)</f>
        <v>0</v>
      </c>
      <c r="K471" s="223" t="s">
        <v>159</v>
      </c>
      <c r="L471" s="72"/>
      <c r="M471" s="227" t="s">
        <v>21</v>
      </c>
      <c r="N471" s="228" t="s">
        <v>42</v>
      </c>
      <c r="O471" s="47"/>
      <c r="P471" s="229">
        <f>O471*H471</f>
        <v>0</v>
      </c>
      <c r="Q471" s="229">
        <v>0.00042999999999999999</v>
      </c>
      <c r="R471" s="229">
        <f>Q471*H471</f>
        <v>0.0012899999999999999</v>
      </c>
      <c r="S471" s="229">
        <v>0</v>
      </c>
      <c r="T471" s="230">
        <f>S471*H471</f>
        <v>0</v>
      </c>
      <c r="AR471" s="24" t="s">
        <v>279</v>
      </c>
      <c r="AT471" s="24" t="s">
        <v>155</v>
      </c>
      <c r="AU471" s="24" t="s">
        <v>80</v>
      </c>
      <c r="AY471" s="24" t="s">
        <v>153</v>
      </c>
      <c r="BE471" s="231">
        <f>IF(N471="základní",J471,0)</f>
        <v>0</v>
      </c>
      <c r="BF471" s="231">
        <f>IF(N471="snížená",J471,0)</f>
        <v>0</v>
      </c>
      <c r="BG471" s="231">
        <f>IF(N471="zákl. přenesená",J471,0)</f>
        <v>0</v>
      </c>
      <c r="BH471" s="231">
        <f>IF(N471="sníž. přenesená",J471,0)</f>
        <v>0</v>
      </c>
      <c r="BI471" s="231">
        <f>IF(N471="nulová",J471,0)</f>
        <v>0</v>
      </c>
      <c r="BJ471" s="24" t="s">
        <v>10</v>
      </c>
      <c r="BK471" s="231">
        <f>ROUND(I471*H471,0)</f>
        <v>0</v>
      </c>
      <c r="BL471" s="24" t="s">
        <v>279</v>
      </c>
      <c r="BM471" s="24" t="s">
        <v>840</v>
      </c>
    </row>
    <row r="472" s="1" customFormat="1">
      <c r="B472" s="46"/>
      <c r="C472" s="74"/>
      <c r="D472" s="232" t="s">
        <v>162</v>
      </c>
      <c r="E472" s="74"/>
      <c r="F472" s="233" t="s">
        <v>841</v>
      </c>
      <c r="G472" s="74"/>
      <c r="H472" s="74"/>
      <c r="I472" s="191"/>
      <c r="J472" s="74"/>
      <c r="K472" s="74"/>
      <c r="L472" s="72"/>
      <c r="M472" s="234"/>
      <c r="N472" s="47"/>
      <c r="O472" s="47"/>
      <c r="P472" s="47"/>
      <c r="Q472" s="47"/>
      <c r="R472" s="47"/>
      <c r="S472" s="47"/>
      <c r="T472" s="95"/>
      <c r="AT472" s="24" t="s">
        <v>162</v>
      </c>
      <c r="AU472" s="24" t="s">
        <v>80</v>
      </c>
    </row>
    <row r="473" s="1" customFormat="1" ht="22.8" customHeight="1">
      <c r="B473" s="46"/>
      <c r="C473" s="221" t="s">
        <v>842</v>
      </c>
      <c r="D473" s="221" t="s">
        <v>155</v>
      </c>
      <c r="E473" s="222" t="s">
        <v>843</v>
      </c>
      <c r="F473" s="223" t="s">
        <v>844</v>
      </c>
      <c r="G473" s="224" t="s">
        <v>812</v>
      </c>
      <c r="H473" s="225">
        <v>21</v>
      </c>
      <c r="I473" s="226"/>
      <c r="J473" s="225">
        <f>ROUND(I473*H473,0)</f>
        <v>0</v>
      </c>
      <c r="K473" s="223" t="s">
        <v>159</v>
      </c>
      <c r="L473" s="72"/>
      <c r="M473" s="227" t="s">
        <v>21</v>
      </c>
      <c r="N473" s="228" t="s">
        <v>42</v>
      </c>
      <c r="O473" s="47"/>
      <c r="P473" s="229">
        <f>O473*H473</f>
        <v>0</v>
      </c>
      <c r="Q473" s="229">
        <v>0.00029999999999999997</v>
      </c>
      <c r="R473" s="229">
        <f>Q473*H473</f>
        <v>0.0062999999999999992</v>
      </c>
      <c r="S473" s="229">
        <v>0</v>
      </c>
      <c r="T473" s="230">
        <f>S473*H473</f>
        <v>0</v>
      </c>
      <c r="AR473" s="24" t="s">
        <v>279</v>
      </c>
      <c r="AT473" s="24" t="s">
        <v>155</v>
      </c>
      <c r="AU473" s="24" t="s">
        <v>80</v>
      </c>
      <c r="AY473" s="24" t="s">
        <v>153</v>
      </c>
      <c r="BE473" s="231">
        <f>IF(N473="základní",J473,0)</f>
        <v>0</v>
      </c>
      <c r="BF473" s="231">
        <f>IF(N473="snížená",J473,0)</f>
        <v>0</v>
      </c>
      <c r="BG473" s="231">
        <f>IF(N473="zákl. přenesená",J473,0)</f>
        <v>0</v>
      </c>
      <c r="BH473" s="231">
        <f>IF(N473="sníž. přenesená",J473,0)</f>
        <v>0</v>
      </c>
      <c r="BI473" s="231">
        <f>IF(N473="nulová",J473,0)</f>
        <v>0</v>
      </c>
      <c r="BJ473" s="24" t="s">
        <v>10</v>
      </c>
      <c r="BK473" s="231">
        <f>ROUND(I473*H473,0)</f>
        <v>0</v>
      </c>
      <c r="BL473" s="24" t="s">
        <v>279</v>
      </c>
      <c r="BM473" s="24" t="s">
        <v>845</v>
      </c>
    </row>
    <row r="474" s="1" customFormat="1" ht="22.8" customHeight="1">
      <c r="B474" s="46"/>
      <c r="C474" s="221" t="s">
        <v>846</v>
      </c>
      <c r="D474" s="221" t="s">
        <v>155</v>
      </c>
      <c r="E474" s="222" t="s">
        <v>847</v>
      </c>
      <c r="F474" s="223" t="s">
        <v>848</v>
      </c>
      <c r="G474" s="224" t="s">
        <v>651</v>
      </c>
      <c r="H474" s="225">
        <v>2</v>
      </c>
      <c r="I474" s="226"/>
      <c r="J474" s="225">
        <f>ROUND(I474*H474,0)</f>
        <v>0</v>
      </c>
      <c r="K474" s="223" t="s">
        <v>159</v>
      </c>
      <c r="L474" s="72"/>
      <c r="M474" s="227" t="s">
        <v>21</v>
      </c>
      <c r="N474" s="228" t="s">
        <v>42</v>
      </c>
      <c r="O474" s="47"/>
      <c r="P474" s="229">
        <f>O474*H474</f>
        <v>0</v>
      </c>
      <c r="Q474" s="229">
        <v>0.00109</v>
      </c>
      <c r="R474" s="229">
        <f>Q474*H474</f>
        <v>0.0021800000000000001</v>
      </c>
      <c r="S474" s="229">
        <v>0</v>
      </c>
      <c r="T474" s="230">
        <f>S474*H474</f>
        <v>0</v>
      </c>
      <c r="AR474" s="24" t="s">
        <v>279</v>
      </c>
      <c r="AT474" s="24" t="s">
        <v>155</v>
      </c>
      <c r="AU474" s="24" t="s">
        <v>80</v>
      </c>
      <c r="AY474" s="24" t="s">
        <v>153</v>
      </c>
      <c r="BE474" s="231">
        <f>IF(N474="základní",J474,0)</f>
        <v>0</v>
      </c>
      <c r="BF474" s="231">
        <f>IF(N474="snížená",J474,0)</f>
        <v>0</v>
      </c>
      <c r="BG474" s="231">
        <f>IF(N474="zákl. přenesená",J474,0)</f>
        <v>0</v>
      </c>
      <c r="BH474" s="231">
        <f>IF(N474="sníž. přenesená",J474,0)</f>
        <v>0</v>
      </c>
      <c r="BI474" s="231">
        <f>IF(N474="nulová",J474,0)</f>
        <v>0</v>
      </c>
      <c r="BJ474" s="24" t="s">
        <v>10</v>
      </c>
      <c r="BK474" s="231">
        <f>ROUND(I474*H474,0)</f>
        <v>0</v>
      </c>
      <c r="BL474" s="24" t="s">
        <v>279</v>
      </c>
      <c r="BM474" s="24" t="s">
        <v>849</v>
      </c>
    </row>
    <row r="475" s="1" customFormat="1" ht="22.8" customHeight="1">
      <c r="B475" s="46"/>
      <c r="C475" s="221" t="s">
        <v>850</v>
      </c>
      <c r="D475" s="221" t="s">
        <v>155</v>
      </c>
      <c r="E475" s="222" t="s">
        <v>851</v>
      </c>
      <c r="F475" s="223" t="s">
        <v>852</v>
      </c>
      <c r="G475" s="224" t="s">
        <v>812</v>
      </c>
      <c r="H475" s="225">
        <v>3</v>
      </c>
      <c r="I475" s="226"/>
      <c r="J475" s="225">
        <f>ROUND(I475*H475,0)</f>
        <v>0</v>
      </c>
      <c r="K475" s="223" t="s">
        <v>159</v>
      </c>
      <c r="L475" s="72"/>
      <c r="M475" s="227" t="s">
        <v>21</v>
      </c>
      <c r="N475" s="228" t="s">
        <v>42</v>
      </c>
      <c r="O475" s="47"/>
      <c r="P475" s="229">
        <f>O475*H475</f>
        <v>0</v>
      </c>
      <c r="Q475" s="229">
        <v>0.0018</v>
      </c>
      <c r="R475" s="229">
        <f>Q475*H475</f>
        <v>0.0054000000000000003</v>
      </c>
      <c r="S475" s="229">
        <v>0</v>
      </c>
      <c r="T475" s="230">
        <f>S475*H475</f>
        <v>0</v>
      </c>
      <c r="AR475" s="24" t="s">
        <v>279</v>
      </c>
      <c r="AT475" s="24" t="s">
        <v>155</v>
      </c>
      <c r="AU475" s="24" t="s">
        <v>80</v>
      </c>
      <c r="AY475" s="24" t="s">
        <v>153</v>
      </c>
      <c r="BE475" s="231">
        <f>IF(N475="základní",J475,0)</f>
        <v>0</v>
      </c>
      <c r="BF475" s="231">
        <f>IF(N475="snížená",J475,0)</f>
        <v>0</v>
      </c>
      <c r="BG475" s="231">
        <f>IF(N475="zákl. přenesená",J475,0)</f>
        <v>0</v>
      </c>
      <c r="BH475" s="231">
        <f>IF(N475="sníž. přenesená",J475,0)</f>
        <v>0</v>
      </c>
      <c r="BI475" s="231">
        <f>IF(N475="nulová",J475,0)</f>
        <v>0</v>
      </c>
      <c r="BJ475" s="24" t="s">
        <v>10</v>
      </c>
      <c r="BK475" s="231">
        <f>ROUND(I475*H475,0)</f>
        <v>0</v>
      </c>
      <c r="BL475" s="24" t="s">
        <v>279</v>
      </c>
      <c r="BM475" s="24" t="s">
        <v>853</v>
      </c>
    </row>
    <row r="476" s="1" customFormat="1">
      <c r="B476" s="46"/>
      <c r="C476" s="74"/>
      <c r="D476" s="232" t="s">
        <v>162</v>
      </c>
      <c r="E476" s="74"/>
      <c r="F476" s="233" t="s">
        <v>854</v>
      </c>
      <c r="G476" s="74"/>
      <c r="H476" s="74"/>
      <c r="I476" s="191"/>
      <c r="J476" s="74"/>
      <c r="K476" s="74"/>
      <c r="L476" s="72"/>
      <c r="M476" s="234"/>
      <c r="N476" s="47"/>
      <c r="O476" s="47"/>
      <c r="P476" s="47"/>
      <c r="Q476" s="47"/>
      <c r="R476" s="47"/>
      <c r="S476" s="47"/>
      <c r="T476" s="95"/>
      <c r="AT476" s="24" t="s">
        <v>162</v>
      </c>
      <c r="AU476" s="24" t="s">
        <v>80</v>
      </c>
    </row>
    <row r="477" s="1" customFormat="1" ht="14.4" customHeight="1">
      <c r="B477" s="46"/>
      <c r="C477" s="221" t="s">
        <v>855</v>
      </c>
      <c r="D477" s="221" t="s">
        <v>155</v>
      </c>
      <c r="E477" s="222" t="s">
        <v>856</v>
      </c>
      <c r="F477" s="223" t="s">
        <v>857</v>
      </c>
      <c r="G477" s="224" t="s">
        <v>812</v>
      </c>
      <c r="H477" s="225">
        <v>5</v>
      </c>
      <c r="I477" s="226"/>
      <c r="J477" s="225">
        <f>ROUND(I477*H477,0)</f>
        <v>0</v>
      </c>
      <c r="K477" s="223" t="s">
        <v>159</v>
      </c>
      <c r="L477" s="72"/>
      <c r="M477" s="227" t="s">
        <v>21</v>
      </c>
      <c r="N477" s="228" t="s">
        <v>42</v>
      </c>
      <c r="O477" s="47"/>
      <c r="P477" s="229">
        <f>O477*H477</f>
        <v>0</v>
      </c>
      <c r="Q477" s="229">
        <v>0.0018</v>
      </c>
      <c r="R477" s="229">
        <f>Q477*H477</f>
        <v>0.0089999999999999993</v>
      </c>
      <c r="S477" s="229">
        <v>0</v>
      </c>
      <c r="T477" s="230">
        <f>S477*H477</f>
        <v>0</v>
      </c>
      <c r="AR477" s="24" t="s">
        <v>279</v>
      </c>
      <c r="AT477" s="24" t="s">
        <v>155</v>
      </c>
      <c r="AU477" s="24" t="s">
        <v>80</v>
      </c>
      <c r="AY477" s="24" t="s">
        <v>153</v>
      </c>
      <c r="BE477" s="231">
        <f>IF(N477="základní",J477,0)</f>
        <v>0</v>
      </c>
      <c r="BF477" s="231">
        <f>IF(N477="snížená",J477,0)</f>
        <v>0</v>
      </c>
      <c r="BG477" s="231">
        <f>IF(N477="zákl. přenesená",J477,0)</f>
        <v>0</v>
      </c>
      <c r="BH477" s="231">
        <f>IF(N477="sníž. přenesená",J477,0)</f>
        <v>0</v>
      </c>
      <c r="BI477" s="231">
        <f>IF(N477="nulová",J477,0)</f>
        <v>0</v>
      </c>
      <c r="BJ477" s="24" t="s">
        <v>10</v>
      </c>
      <c r="BK477" s="231">
        <f>ROUND(I477*H477,0)</f>
        <v>0</v>
      </c>
      <c r="BL477" s="24" t="s">
        <v>279</v>
      </c>
      <c r="BM477" s="24" t="s">
        <v>858</v>
      </c>
    </row>
    <row r="478" s="1" customFormat="1">
      <c r="B478" s="46"/>
      <c r="C478" s="74"/>
      <c r="D478" s="232" t="s">
        <v>162</v>
      </c>
      <c r="E478" s="74"/>
      <c r="F478" s="233" t="s">
        <v>859</v>
      </c>
      <c r="G478" s="74"/>
      <c r="H478" s="74"/>
      <c r="I478" s="191"/>
      <c r="J478" s="74"/>
      <c r="K478" s="74"/>
      <c r="L478" s="72"/>
      <c r="M478" s="234"/>
      <c r="N478" s="47"/>
      <c r="O478" s="47"/>
      <c r="P478" s="47"/>
      <c r="Q478" s="47"/>
      <c r="R478" s="47"/>
      <c r="S478" s="47"/>
      <c r="T478" s="95"/>
      <c r="AT478" s="24" t="s">
        <v>162</v>
      </c>
      <c r="AU478" s="24" t="s">
        <v>80</v>
      </c>
    </row>
    <row r="479" s="1" customFormat="1" ht="14.4" customHeight="1">
      <c r="B479" s="46"/>
      <c r="C479" s="221" t="s">
        <v>860</v>
      </c>
      <c r="D479" s="221" t="s">
        <v>155</v>
      </c>
      <c r="E479" s="222" t="s">
        <v>861</v>
      </c>
      <c r="F479" s="223" t="s">
        <v>862</v>
      </c>
      <c r="G479" s="224" t="s">
        <v>812</v>
      </c>
      <c r="H479" s="225">
        <v>3</v>
      </c>
      <c r="I479" s="226"/>
      <c r="J479" s="225">
        <f>ROUND(I479*H479,0)</f>
        <v>0</v>
      </c>
      <c r="K479" s="223" t="s">
        <v>159</v>
      </c>
      <c r="L479" s="72"/>
      <c r="M479" s="227" t="s">
        <v>21</v>
      </c>
      <c r="N479" s="228" t="s">
        <v>42</v>
      </c>
      <c r="O479" s="47"/>
      <c r="P479" s="229">
        <f>O479*H479</f>
        <v>0</v>
      </c>
      <c r="Q479" s="229">
        <v>0.0018400000000000001</v>
      </c>
      <c r="R479" s="229">
        <f>Q479*H479</f>
        <v>0.0055200000000000006</v>
      </c>
      <c r="S479" s="229">
        <v>0</v>
      </c>
      <c r="T479" s="230">
        <f>S479*H479</f>
        <v>0</v>
      </c>
      <c r="AR479" s="24" t="s">
        <v>279</v>
      </c>
      <c r="AT479" s="24" t="s">
        <v>155</v>
      </c>
      <c r="AU479" s="24" t="s">
        <v>80</v>
      </c>
      <c r="AY479" s="24" t="s">
        <v>153</v>
      </c>
      <c r="BE479" s="231">
        <f>IF(N479="základní",J479,0)</f>
        <v>0</v>
      </c>
      <c r="BF479" s="231">
        <f>IF(N479="snížená",J479,0)</f>
        <v>0</v>
      </c>
      <c r="BG479" s="231">
        <f>IF(N479="zákl. přenesená",J479,0)</f>
        <v>0</v>
      </c>
      <c r="BH479" s="231">
        <f>IF(N479="sníž. přenesená",J479,0)</f>
        <v>0</v>
      </c>
      <c r="BI479" s="231">
        <f>IF(N479="nulová",J479,0)</f>
        <v>0</v>
      </c>
      <c r="BJ479" s="24" t="s">
        <v>10</v>
      </c>
      <c r="BK479" s="231">
        <f>ROUND(I479*H479,0)</f>
        <v>0</v>
      </c>
      <c r="BL479" s="24" t="s">
        <v>279</v>
      </c>
      <c r="BM479" s="24" t="s">
        <v>863</v>
      </c>
    </row>
    <row r="480" s="1" customFormat="1">
      <c r="B480" s="46"/>
      <c r="C480" s="74"/>
      <c r="D480" s="232" t="s">
        <v>162</v>
      </c>
      <c r="E480" s="74"/>
      <c r="F480" s="233" t="s">
        <v>864</v>
      </c>
      <c r="G480" s="74"/>
      <c r="H480" s="74"/>
      <c r="I480" s="191"/>
      <c r="J480" s="74"/>
      <c r="K480" s="74"/>
      <c r="L480" s="72"/>
      <c r="M480" s="234"/>
      <c r="N480" s="47"/>
      <c r="O480" s="47"/>
      <c r="P480" s="47"/>
      <c r="Q480" s="47"/>
      <c r="R480" s="47"/>
      <c r="S480" s="47"/>
      <c r="T480" s="95"/>
      <c r="AT480" s="24" t="s">
        <v>162</v>
      </c>
      <c r="AU480" s="24" t="s">
        <v>80</v>
      </c>
    </row>
    <row r="481" s="1" customFormat="1" ht="34.2" customHeight="1">
      <c r="B481" s="46"/>
      <c r="C481" s="221" t="s">
        <v>865</v>
      </c>
      <c r="D481" s="221" t="s">
        <v>155</v>
      </c>
      <c r="E481" s="222" t="s">
        <v>866</v>
      </c>
      <c r="F481" s="223" t="s">
        <v>867</v>
      </c>
      <c r="G481" s="224" t="s">
        <v>485</v>
      </c>
      <c r="H481" s="226"/>
      <c r="I481" s="226"/>
      <c r="J481" s="225">
        <f>ROUND(I481*H481,0)</f>
        <v>0</v>
      </c>
      <c r="K481" s="223" t="s">
        <v>159</v>
      </c>
      <c r="L481" s="72"/>
      <c r="M481" s="227" t="s">
        <v>21</v>
      </c>
      <c r="N481" s="228" t="s">
        <v>42</v>
      </c>
      <c r="O481" s="47"/>
      <c r="P481" s="229">
        <f>O481*H481</f>
        <v>0</v>
      </c>
      <c r="Q481" s="229">
        <v>0</v>
      </c>
      <c r="R481" s="229">
        <f>Q481*H481</f>
        <v>0</v>
      </c>
      <c r="S481" s="229">
        <v>0</v>
      </c>
      <c r="T481" s="230">
        <f>S481*H481</f>
        <v>0</v>
      </c>
      <c r="AR481" s="24" t="s">
        <v>279</v>
      </c>
      <c r="AT481" s="24" t="s">
        <v>155</v>
      </c>
      <c r="AU481" s="24" t="s">
        <v>80</v>
      </c>
      <c r="AY481" s="24" t="s">
        <v>153</v>
      </c>
      <c r="BE481" s="231">
        <f>IF(N481="základní",J481,0)</f>
        <v>0</v>
      </c>
      <c r="BF481" s="231">
        <f>IF(N481="snížená",J481,0)</f>
        <v>0</v>
      </c>
      <c r="BG481" s="231">
        <f>IF(N481="zákl. přenesená",J481,0)</f>
        <v>0</v>
      </c>
      <c r="BH481" s="231">
        <f>IF(N481="sníž. přenesená",J481,0)</f>
        <v>0</v>
      </c>
      <c r="BI481" s="231">
        <f>IF(N481="nulová",J481,0)</f>
        <v>0</v>
      </c>
      <c r="BJ481" s="24" t="s">
        <v>10</v>
      </c>
      <c r="BK481" s="231">
        <f>ROUND(I481*H481,0)</f>
        <v>0</v>
      </c>
      <c r="BL481" s="24" t="s">
        <v>279</v>
      </c>
      <c r="BM481" s="24" t="s">
        <v>868</v>
      </c>
    </row>
    <row r="482" s="1" customFormat="1">
      <c r="B482" s="46"/>
      <c r="C482" s="74"/>
      <c r="D482" s="232" t="s">
        <v>162</v>
      </c>
      <c r="E482" s="74"/>
      <c r="F482" s="233" t="s">
        <v>869</v>
      </c>
      <c r="G482" s="74"/>
      <c r="H482" s="74"/>
      <c r="I482" s="191"/>
      <c r="J482" s="74"/>
      <c r="K482" s="74"/>
      <c r="L482" s="72"/>
      <c r="M482" s="234"/>
      <c r="N482" s="47"/>
      <c r="O482" s="47"/>
      <c r="P482" s="47"/>
      <c r="Q482" s="47"/>
      <c r="R482" s="47"/>
      <c r="S482" s="47"/>
      <c r="T482" s="95"/>
      <c r="AT482" s="24" t="s">
        <v>162</v>
      </c>
      <c r="AU482" s="24" t="s">
        <v>80</v>
      </c>
    </row>
    <row r="483" s="10" customFormat="1" ht="29.88" customHeight="1">
      <c r="B483" s="205"/>
      <c r="C483" s="206"/>
      <c r="D483" s="207" t="s">
        <v>70</v>
      </c>
      <c r="E483" s="219" t="s">
        <v>870</v>
      </c>
      <c r="F483" s="219" t="s">
        <v>871</v>
      </c>
      <c r="G483" s="206"/>
      <c r="H483" s="206"/>
      <c r="I483" s="209"/>
      <c r="J483" s="220">
        <f>BK483</f>
        <v>0</v>
      </c>
      <c r="K483" s="206"/>
      <c r="L483" s="211"/>
      <c r="M483" s="212"/>
      <c r="N483" s="213"/>
      <c r="O483" s="213"/>
      <c r="P483" s="214">
        <f>SUM(P484:P487)</f>
        <v>0</v>
      </c>
      <c r="Q483" s="213"/>
      <c r="R483" s="214">
        <f>SUM(R484:R487)</f>
        <v>0.045999999999999999</v>
      </c>
      <c r="S483" s="213"/>
      <c r="T483" s="215">
        <f>SUM(T484:T487)</f>
        <v>0</v>
      </c>
      <c r="AR483" s="216" t="s">
        <v>80</v>
      </c>
      <c r="AT483" s="217" t="s">
        <v>70</v>
      </c>
      <c r="AU483" s="217" t="s">
        <v>10</v>
      </c>
      <c r="AY483" s="216" t="s">
        <v>153</v>
      </c>
      <c r="BK483" s="218">
        <f>SUM(BK484:BK487)</f>
        <v>0</v>
      </c>
    </row>
    <row r="484" s="1" customFormat="1" ht="34.2" customHeight="1">
      <c r="B484" s="46"/>
      <c r="C484" s="221" t="s">
        <v>872</v>
      </c>
      <c r="D484" s="221" t="s">
        <v>155</v>
      </c>
      <c r="E484" s="222" t="s">
        <v>873</v>
      </c>
      <c r="F484" s="223" t="s">
        <v>874</v>
      </c>
      <c r="G484" s="224" t="s">
        <v>812</v>
      </c>
      <c r="H484" s="225">
        <v>5</v>
      </c>
      <c r="I484" s="226"/>
      <c r="J484" s="225">
        <f>ROUND(I484*H484,0)</f>
        <v>0</v>
      </c>
      <c r="K484" s="223" t="s">
        <v>159</v>
      </c>
      <c r="L484" s="72"/>
      <c r="M484" s="227" t="s">
        <v>21</v>
      </c>
      <c r="N484" s="228" t="s">
        <v>42</v>
      </c>
      <c r="O484" s="47"/>
      <c r="P484" s="229">
        <f>O484*H484</f>
        <v>0</v>
      </c>
      <c r="Q484" s="229">
        <v>0.0091999999999999998</v>
      </c>
      <c r="R484" s="229">
        <f>Q484*H484</f>
        <v>0.045999999999999999</v>
      </c>
      <c r="S484" s="229">
        <v>0</v>
      </c>
      <c r="T484" s="230">
        <f>S484*H484</f>
        <v>0</v>
      </c>
      <c r="AR484" s="24" t="s">
        <v>279</v>
      </c>
      <c r="AT484" s="24" t="s">
        <v>155</v>
      </c>
      <c r="AU484" s="24" t="s">
        <v>80</v>
      </c>
      <c r="AY484" s="24" t="s">
        <v>153</v>
      </c>
      <c r="BE484" s="231">
        <f>IF(N484="základní",J484,0)</f>
        <v>0</v>
      </c>
      <c r="BF484" s="231">
        <f>IF(N484="snížená",J484,0)</f>
        <v>0</v>
      </c>
      <c r="BG484" s="231">
        <f>IF(N484="zákl. přenesená",J484,0)</f>
        <v>0</v>
      </c>
      <c r="BH484" s="231">
        <f>IF(N484="sníž. přenesená",J484,0)</f>
        <v>0</v>
      </c>
      <c r="BI484" s="231">
        <f>IF(N484="nulová",J484,0)</f>
        <v>0</v>
      </c>
      <c r="BJ484" s="24" t="s">
        <v>10</v>
      </c>
      <c r="BK484" s="231">
        <f>ROUND(I484*H484,0)</f>
        <v>0</v>
      </c>
      <c r="BL484" s="24" t="s">
        <v>279</v>
      </c>
      <c r="BM484" s="24" t="s">
        <v>875</v>
      </c>
    </row>
    <row r="485" s="1" customFormat="1">
      <c r="B485" s="46"/>
      <c r="C485" s="74"/>
      <c r="D485" s="232" t="s">
        <v>162</v>
      </c>
      <c r="E485" s="74"/>
      <c r="F485" s="233" t="s">
        <v>876</v>
      </c>
      <c r="G485" s="74"/>
      <c r="H485" s="74"/>
      <c r="I485" s="191"/>
      <c r="J485" s="74"/>
      <c r="K485" s="74"/>
      <c r="L485" s="72"/>
      <c r="M485" s="234"/>
      <c r="N485" s="47"/>
      <c r="O485" s="47"/>
      <c r="P485" s="47"/>
      <c r="Q485" s="47"/>
      <c r="R485" s="47"/>
      <c r="S485" s="47"/>
      <c r="T485" s="95"/>
      <c r="AT485" s="24" t="s">
        <v>162</v>
      </c>
      <c r="AU485" s="24" t="s">
        <v>80</v>
      </c>
    </row>
    <row r="486" s="1" customFormat="1" ht="34.2" customHeight="1">
      <c r="B486" s="46"/>
      <c r="C486" s="221" t="s">
        <v>877</v>
      </c>
      <c r="D486" s="221" t="s">
        <v>155</v>
      </c>
      <c r="E486" s="222" t="s">
        <v>878</v>
      </c>
      <c r="F486" s="223" t="s">
        <v>879</v>
      </c>
      <c r="G486" s="224" t="s">
        <v>485</v>
      </c>
      <c r="H486" s="226"/>
      <c r="I486" s="226"/>
      <c r="J486" s="225">
        <f>ROUND(I486*H486,0)</f>
        <v>0</v>
      </c>
      <c r="K486" s="223" t="s">
        <v>159</v>
      </c>
      <c r="L486" s="72"/>
      <c r="M486" s="227" t="s">
        <v>21</v>
      </c>
      <c r="N486" s="228" t="s">
        <v>42</v>
      </c>
      <c r="O486" s="47"/>
      <c r="P486" s="229">
        <f>O486*H486</f>
        <v>0</v>
      </c>
      <c r="Q486" s="229">
        <v>0</v>
      </c>
      <c r="R486" s="229">
        <f>Q486*H486</f>
        <v>0</v>
      </c>
      <c r="S486" s="229">
        <v>0</v>
      </c>
      <c r="T486" s="230">
        <f>S486*H486</f>
        <v>0</v>
      </c>
      <c r="AR486" s="24" t="s">
        <v>279</v>
      </c>
      <c r="AT486" s="24" t="s">
        <v>155</v>
      </c>
      <c r="AU486" s="24" t="s">
        <v>80</v>
      </c>
      <c r="AY486" s="24" t="s">
        <v>153</v>
      </c>
      <c r="BE486" s="231">
        <f>IF(N486="základní",J486,0)</f>
        <v>0</v>
      </c>
      <c r="BF486" s="231">
        <f>IF(N486="snížená",J486,0)</f>
        <v>0</v>
      </c>
      <c r="BG486" s="231">
        <f>IF(N486="zákl. přenesená",J486,0)</f>
        <v>0</v>
      </c>
      <c r="BH486" s="231">
        <f>IF(N486="sníž. přenesená",J486,0)</f>
        <v>0</v>
      </c>
      <c r="BI486" s="231">
        <f>IF(N486="nulová",J486,0)</f>
        <v>0</v>
      </c>
      <c r="BJ486" s="24" t="s">
        <v>10</v>
      </c>
      <c r="BK486" s="231">
        <f>ROUND(I486*H486,0)</f>
        <v>0</v>
      </c>
      <c r="BL486" s="24" t="s">
        <v>279</v>
      </c>
      <c r="BM486" s="24" t="s">
        <v>880</v>
      </c>
    </row>
    <row r="487" s="1" customFormat="1">
      <c r="B487" s="46"/>
      <c r="C487" s="74"/>
      <c r="D487" s="232" t="s">
        <v>162</v>
      </c>
      <c r="E487" s="74"/>
      <c r="F487" s="233" t="s">
        <v>881</v>
      </c>
      <c r="G487" s="74"/>
      <c r="H487" s="74"/>
      <c r="I487" s="191"/>
      <c r="J487" s="74"/>
      <c r="K487" s="74"/>
      <c r="L487" s="72"/>
      <c r="M487" s="234"/>
      <c r="N487" s="47"/>
      <c r="O487" s="47"/>
      <c r="P487" s="47"/>
      <c r="Q487" s="47"/>
      <c r="R487" s="47"/>
      <c r="S487" s="47"/>
      <c r="T487" s="95"/>
      <c r="AT487" s="24" t="s">
        <v>162</v>
      </c>
      <c r="AU487" s="24" t="s">
        <v>80</v>
      </c>
    </row>
    <row r="488" s="10" customFormat="1" ht="29.88" customHeight="1">
      <c r="B488" s="205"/>
      <c r="C488" s="206"/>
      <c r="D488" s="207" t="s">
        <v>70</v>
      </c>
      <c r="E488" s="219" t="s">
        <v>882</v>
      </c>
      <c r="F488" s="219" t="s">
        <v>883</v>
      </c>
      <c r="G488" s="206"/>
      <c r="H488" s="206"/>
      <c r="I488" s="209"/>
      <c r="J488" s="220">
        <f>BK488</f>
        <v>0</v>
      </c>
      <c r="K488" s="206"/>
      <c r="L488" s="211"/>
      <c r="M488" s="212"/>
      <c r="N488" s="213"/>
      <c r="O488" s="213"/>
      <c r="P488" s="214">
        <f>SUM(P489:P497)</f>
        <v>0</v>
      </c>
      <c r="Q488" s="213"/>
      <c r="R488" s="214">
        <f>SUM(R489:R497)</f>
        <v>0</v>
      </c>
      <c r="S488" s="213"/>
      <c r="T488" s="215">
        <f>SUM(T489:T497)</f>
        <v>0</v>
      </c>
      <c r="AR488" s="216" t="s">
        <v>80</v>
      </c>
      <c r="AT488" s="217" t="s">
        <v>70</v>
      </c>
      <c r="AU488" s="217" t="s">
        <v>10</v>
      </c>
      <c r="AY488" s="216" t="s">
        <v>153</v>
      </c>
      <c r="BK488" s="218">
        <f>SUM(BK489:BK497)</f>
        <v>0</v>
      </c>
    </row>
    <row r="489" s="1" customFormat="1" ht="14.4" customHeight="1">
      <c r="B489" s="46"/>
      <c r="C489" s="221" t="s">
        <v>884</v>
      </c>
      <c r="D489" s="221" t="s">
        <v>155</v>
      </c>
      <c r="E489" s="222" t="s">
        <v>885</v>
      </c>
      <c r="F489" s="223" t="s">
        <v>886</v>
      </c>
      <c r="G489" s="224" t="s">
        <v>240</v>
      </c>
      <c r="H489" s="225">
        <v>220</v>
      </c>
      <c r="I489" s="226"/>
      <c r="J489" s="225">
        <f>ROUND(I489*H489,0)</f>
        <v>0</v>
      </c>
      <c r="K489" s="223" t="s">
        <v>21</v>
      </c>
      <c r="L489" s="72"/>
      <c r="M489" s="227" t="s">
        <v>21</v>
      </c>
      <c r="N489" s="228" t="s">
        <v>42</v>
      </c>
      <c r="O489" s="47"/>
      <c r="P489" s="229">
        <f>O489*H489</f>
        <v>0</v>
      </c>
      <c r="Q489" s="229">
        <v>0</v>
      </c>
      <c r="R489" s="229">
        <f>Q489*H489</f>
        <v>0</v>
      </c>
      <c r="S489" s="229">
        <v>0</v>
      </c>
      <c r="T489" s="230">
        <f>S489*H489</f>
        <v>0</v>
      </c>
      <c r="AR489" s="24" t="s">
        <v>160</v>
      </c>
      <c r="AT489" s="24" t="s">
        <v>155</v>
      </c>
      <c r="AU489" s="24" t="s">
        <v>80</v>
      </c>
      <c r="AY489" s="24" t="s">
        <v>153</v>
      </c>
      <c r="BE489" s="231">
        <f>IF(N489="základní",J489,0)</f>
        <v>0</v>
      </c>
      <c r="BF489" s="231">
        <f>IF(N489="snížená",J489,0)</f>
        <v>0</v>
      </c>
      <c r="BG489" s="231">
        <f>IF(N489="zákl. přenesená",J489,0)</f>
        <v>0</v>
      </c>
      <c r="BH489" s="231">
        <f>IF(N489="sníž. přenesená",J489,0)</f>
        <v>0</v>
      </c>
      <c r="BI489" s="231">
        <f>IF(N489="nulová",J489,0)</f>
        <v>0</v>
      </c>
      <c r="BJ489" s="24" t="s">
        <v>10</v>
      </c>
      <c r="BK489" s="231">
        <f>ROUND(I489*H489,0)</f>
        <v>0</v>
      </c>
      <c r="BL489" s="24" t="s">
        <v>160</v>
      </c>
      <c r="BM489" s="24" t="s">
        <v>887</v>
      </c>
    </row>
    <row r="490" s="1" customFormat="1" ht="34.2" customHeight="1">
      <c r="B490" s="46"/>
      <c r="C490" s="221" t="s">
        <v>888</v>
      </c>
      <c r="D490" s="221" t="s">
        <v>155</v>
      </c>
      <c r="E490" s="222" t="s">
        <v>889</v>
      </c>
      <c r="F490" s="223" t="s">
        <v>890</v>
      </c>
      <c r="G490" s="224" t="s">
        <v>298</v>
      </c>
      <c r="H490" s="225">
        <v>1</v>
      </c>
      <c r="I490" s="226"/>
      <c r="J490" s="225">
        <f>ROUND(I490*H490,0)</f>
        <v>0</v>
      </c>
      <c r="K490" s="223" t="s">
        <v>21</v>
      </c>
      <c r="L490" s="72"/>
      <c r="M490" s="227" t="s">
        <v>21</v>
      </c>
      <c r="N490" s="228" t="s">
        <v>42</v>
      </c>
      <c r="O490" s="47"/>
      <c r="P490" s="229">
        <f>O490*H490</f>
        <v>0</v>
      </c>
      <c r="Q490" s="229">
        <v>0</v>
      </c>
      <c r="R490" s="229">
        <f>Q490*H490</f>
        <v>0</v>
      </c>
      <c r="S490" s="229">
        <v>0</v>
      </c>
      <c r="T490" s="230">
        <f>S490*H490</f>
        <v>0</v>
      </c>
      <c r="AR490" s="24" t="s">
        <v>160</v>
      </c>
      <c r="AT490" s="24" t="s">
        <v>155</v>
      </c>
      <c r="AU490" s="24" t="s">
        <v>80</v>
      </c>
      <c r="AY490" s="24" t="s">
        <v>153</v>
      </c>
      <c r="BE490" s="231">
        <f>IF(N490="základní",J490,0)</f>
        <v>0</v>
      </c>
      <c r="BF490" s="231">
        <f>IF(N490="snížená",J490,0)</f>
        <v>0</v>
      </c>
      <c r="BG490" s="231">
        <f>IF(N490="zákl. přenesená",J490,0)</f>
        <v>0</v>
      </c>
      <c r="BH490" s="231">
        <f>IF(N490="sníž. přenesená",J490,0)</f>
        <v>0</v>
      </c>
      <c r="BI490" s="231">
        <f>IF(N490="nulová",J490,0)</f>
        <v>0</v>
      </c>
      <c r="BJ490" s="24" t="s">
        <v>10</v>
      </c>
      <c r="BK490" s="231">
        <f>ROUND(I490*H490,0)</f>
        <v>0</v>
      </c>
      <c r="BL490" s="24" t="s">
        <v>160</v>
      </c>
      <c r="BM490" s="24" t="s">
        <v>891</v>
      </c>
    </row>
    <row r="491" s="1" customFormat="1" ht="14.4" customHeight="1">
      <c r="B491" s="46"/>
      <c r="C491" s="221" t="s">
        <v>892</v>
      </c>
      <c r="D491" s="221" t="s">
        <v>155</v>
      </c>
      <c r="E491" s="222" t="s">
        <v>893</v>
      </c>
      <c r="F491" s="223" t="s">
        <v>894</v>
      </c>
      <c r="G491" s="224" t="s">
        <v>298</v>
      </c>
      <c r="H491" s="225">
        <v>1</v>
      </c>
      <c r="I491" s="226"/>
      <c r="J491" s="225">
        <f>ROUND(I491*H491,0)</f>
        <v>0</v>
      </c>
      <c r="K491" s="223" t="s">
        <v>21</v>
      </c>
      <c r="L491" s="72"/>
      <c r="M491" s="227" t="s">
        <v>21</v>
      </c>
      <c r="N491" s="228" t="s">
        <v>42</v>
      </c>
      <c r="O491" s="47"/>
      <c r="P491" s="229">
        <f>O491*H491</f>
        <v>0</v>
      </c>
      <c r="Q491" s="229">
        <v>0</v>
      </c>
      <c r="R491" s="229">
        <f>Q491*H491</f>
        <v>0</v>
      </c>
      <c r="S491" s="229">
        <v>0</v>
      </c>
      <c r="T491" s="230">
        <f>S491*H491</f>
        <v>0</v>
      </c>
      <c r="AR491" s="24" t="s">
        <v>160</v>
      </c>
      <c r="AT491" s="24" t="s">
        <v>155</v>
      </c>
      <c r="AU491" s="24" t="s">
        <v>80</v>
      </c>
      <c r="AY491" s="24" t="s">
        <v>153</v>
      </c>
      <c r="BE491" s="231">
        <f>IF(N491="základní",J491,0)</f>
        <v>0</v>
      </c>
      <c r="BF491" s="231">
        <f>IF(N491="snížená",J491,0)</f>
        <v>0</v>
      </c>
      <c r="BG491" s="231">
        <f>IF(N491="zákl. přenesená",J491,0)</f>
        <v>0</v>
      </c>
      <c r="BH491" s="231">
        <f>IF(N491="sníž. přenesená",J491,0)</f>
        <v>0</v>
      </c>
      <c r="BI491" s="231">
        <f>IF(N491="nulová",J491,0)</f>
        <v>0</v>
      </c>
      <c r="BJ491" s="24" t="s">
        <v>10</v>
      </c>
      <c r="BK491" s="231">
        <f>ROUND(I491*H491,0)</f>
        <v>0</v>
      </c>
      <c r="BL491" s="24" t="s">
        <v>160</v>
      </c>
      <c r="BM491" s="24" t="s">
        <v>895</v>
      </c>
    </row>
    <row r="492" s="1" customFormat="1" ht="14.4" customHeight="1">
      <c r="B492" s="46"/>
      <c r="C492" s="221" t="s">
        <v>896</v>
      </c>
      <c r="D492" s="221" t="s">
        <v>155</v>
      </c>
      <c r="E492" s="222" t="s">
        <v>897</v>
      </c>
      <c r="F492" s="223" t="s">
        <v>898</v>
      </c>
      <c r="G492" s="224" t="s">
        <v>298</v>
      </c>
      <c r="H492" s="225">
        <v>1</v>
      </c>
      <c r="I492" s="226"/>
      <c r="J492" s="225">
        <f>ROUND(I492*H492,0)</f>
        <v>0</v>
      </c>
      <c r="K492" s="223" t="s">
        <v>21</v>
      </c>
      <c r="L492" s="72"/>
      <c r="M492" s="227" t="s">
        <v>21</v>
      </c>
      <c r="N492" s="228" t="s">
        <v>42</v>
      </c>
      <c r="O492" s="47"/>
      <c r="P492" s="229">
        <f>O492*H492</f>
        <v>0</v>
      </c>
      <c r="Q492" s="229">
        <v>0</v>
      </c>
      <c r="R492" s="229">
        <f>Q492*H492</f>
        <v>0</v>
      </c>
      <c r="S492" s="229">
        <v>0</v>
      </c>
      <c r="T492" s="230">
        <f>S492*H492</f>
        <v>0</v>
      </c>
      <c r="AR492" s="24" t="s">
        <v>160</v>
      </c>
      <c r="AT492" s="24" t="s">
        <v>155</v>
      </c>
      <c r="AU492" s="24" t="s">
        <v>80</v>
      </c>
      <c r="AY492" s="24" t="s">
        <v>153</v>
      </c>
      <c r="BE492" s="231">
        <f>IF(N492="základní",J492,0)</f>
        <v>0</v>
      </c>
      <c r="BF492" s="231">
        <f>IF(N492="snížená",J492,0)</f>
        <v>0</v>
      </c>
      <c r="BG492" s="231">
        <f>IF(N492="zákl. přenesená",J492,0)</f>
        <v>0</v>
      </c>
      <c r="BH492" s="231">
        <f>IF(N492="sníž. přenesená",J492,0)</f>
        <v>0</v>
      </c>
      <c r="BI492" s="231">
        <f>IF(N492="nulová",J492,0)</f>
        <v>0</v>
      </c>
      <c r="BJ492" s="24" t="s">
        <v>10</v>
      </c>
      <c r="BK492" s="231">
        <f>ROUND(I492*H492,0)</f>
        <v>0</v>
      </c>
      <c r="BL492" s="24" t="s">
        <v>160</v>
      </c>
      <c r="BM492" s="24" t="s">
        <v>899</v>
      </c>
    </row>
    <row r="493" s="1" customFormat="1" ht="14.4" customHeight="1">
      <c r="B493" s="46"/>
      <c r="C493" s="221" t="s">
        <v>900</v>
      </c>
      <c r="D493" s="221" t="s">
        <v>155</v>
      </c>
      <c r="E493" s="222" t="s">
        <v>901</v>
      </c>
      <c r="F493" s="223" t="s">
        <v>902</v>
      </c>
      <c r="G493" s="224" t="s">
        <v>298</v>
      </c>
      <c r="H493" s="225">
        <v>2</v>
      </c>
      <c r="I493" s="226"/>
      <c r="J493" s="225">
        <f>ROUND(I493*H493,0)</f>
        <v>0</v>
      </c>
      <c r="K493" s="223" t="s">
        <v>21</v>
      </c>
      <c r="L493" s="72"/>
      <c r="M493" s="227" t="s">
        <v>21</v>
      </c>
      <c r="N493" s="228" t="s">
        <v>42</v>
      </c>
      <c r="O493" s="47"/>
      <c r="P493" s="229">
        <f>O493*H493</f>
        <v>0</v>
      </c>
      <c r="Q493" s="229">
        <v>0</v>
      </c>
      <c r="R493" s="229">
        <f>Q493*H493</f>
        <v>0</v>
      </c>
      <c r="S493" s="229">
        <v>0</v>
      </c>
      <c r="T493" s="230">
        <f>S493*H493</f>
        <v>0</v>
      </c>
      <c r="AR493" s="24" t="s">
        <v>160</v>
      </c>
      <c r="AT493" s="24" t="s">
        <v>155</v>
      </c>
      <c r="AU493" s="24" t="s">
        <v>80</v>
      </c>
      <c r="AY493" s="24" t="s">
        <v>153</v>
      </c>
      <c r="BE493" s="231">
        <f>IF(N493="základní",J493,0)</f>
        <v>0</v>
      </c>
      <c r="BF493" s="231">
        <f>IF(N493="snížená",J493,0)</f>
        <v>0</v>
      </c>
      <c r="BG493" s="231">
        <f>IF(N493="zákl. přenesená",J493,0)</f>
        <v>0</v>
      </c>
      <c r="BH493" s="231">
        <f>IF(N493="sníž. přenesená",J493,0)</f>
        <v>0</v>
      </c>
      <c r="BI493" s="231">
        <f>IF(N493="nulová",J493,0)</f>
        <v>0</v>
      </c>
      <c r="BJ493" s="24" t="s">
        <v>10</v>
      </c>
      <c r="BK493" s="231">
        <f>ROUND(I493*H493,0)</f>
        <v>0</v>
      </c>
      <c r="BL493" s="24" t="s">
        <v>160</v>
      </c>
      <c r="BM493" s="24" t="s">
        <v>903</v>
      </c>
    </row>
    <row r="494" s="1" customFormat="1" ht="14.4" customHeight="1">
      <c r="B494" s="46"/>
      <c r="C494" s="221" t="s">
        <v>904</v>
      </c>
      <c r="D494" s="221" t="s">
        <v>155</v>
      </c>
      <c r="E494" s="222" t="s">
        <v>905</v>
      </c>
      <c r="F494" s="223" t="s">
        <v>906</v>
      </c>
      <c r="G494" s="224" t="s">
        <v>298</v>
      </c>
      <c r="H494" s="225">
        <v>1</v>
      </c>
      <c r="I494" s="226"/>
      <c r="J494" s="225">
        <f>ROUND(I494*H494,0)</f>
        <v>0</v>
      </c>
      <c r="K494" s="223" t="s">
        <v>21</v>
      </c>
      <c r="L494" s="72"/>
      <c r="M494" s="227" t="s">
        <v>21</v>
      </c>
      <c r="N494" s="228" t="s">
        <v>42</v>
      </c>
      <c r="O494" s="47"/>
      <c r="P494" s="229">
        <f>O494*H494</f>
        <v>0</v>
      </c>
      <c r="Q494" s="229">
        <v>0</v>
      </c>
      <c r="R494" s="229">
        <f>Q494*H494</f>
        <v>0</v>
      </c>
      <c r="S494" s="229">
        <v>0</v>
      </c>
      <c r="T494" s="230">
        <f>S494*H494</f>
        <v>0</v>
      </c>
      <c r="AR494" s="24" t="s">
        <v>160</v>
      </c>
      <c r="AT494" s="24" t="s">
        <v>155</v>
      </c>
      <c r="AU494" s="24" t="s">
        <v>80</v>
      </c>
      <c r="AY494" s="24" t="s">
        <v>153</v>
      </c>
      <c r="BE494" s="231">
        <f>IF(N494="základní",J494,0)</f>
        <v>0</v>
      </c>
      <c r="BF494" s="231">
        <f>IF(N494="snížená",J494,0)</f>
        <v>0</v>
      </c>
      <c r="BG494" s="231">
        <f>IF(N494="zákl. přenesená",J494,0)</f>
        <v>0</v>
      </c>
      <c r="BH494" s="231">
        <f>IF(N494="sníž. přenesená",J494,0)</f>
        <v>0</v>
      </c>
      <c r="BI494" s="231">
        <f>IF(N494="nulová",J494,0)</f>
        <v>0</v>
      </c>
      <c r="BJ494" s="24" t="s">
        <v>10</v>
      </c>
      <c r="BK494" s="231">
        <f>ROUND(I494*H494,0)</f>
        <v>0</v>
      </c>
      <c r="BL494" s="24" t="s">
        <v>160</v>
      </c>
      <c r="BM494" s="24" t="s">
        <v>907</v>
      </c>
    </row>
    <row r="495" s="1" customFormat="1" ht="14.4" customHeight="1">
      <c r="B495" s="46"/>
      <c r="C495" s="221" t="s">
        <v>908</v>
      </c>
      <c r="D495" s="221" t="s">
        <v>155</v>
      </c>
      <c r="E495" s="222" t="s">
        <v>909</v>
      </c>
      <c r="F495" s="223" t="s">
        <v>910</v>
      </c>
      <c r="G495" s="224" t="s">
        <v>298</v>
      </c>
      <c r="H495" s="225">
        <v>1</v>
      </c>
      <c r="I495" s="226"/>
      <c r="J495" s="225">
        <f>ROUND(I495*H495,0)</f>
        <v>0</v>
      </c>
      <c r="K495" s="223" t="s">
        <v>21</v>
      </c>
      <c r="L495" s="72"/>
      <c r="M495" s="227" t="s">
        <v>21</v>
      </c>
      <c r="N495" s="228" t="s">
        <v>42</v>
      </c>
      <c r="O495" s="47"/>
      <c r="P495" s="229">
        <f>O495*H495</f>
        <v>0</v>
      </c>
      <c r="Q495" s="229">
        <v>0</v>
      </c>
      <c r="R495" s="229">
        <f>Q495*H495</f>
        <v>0</v>
      </c>
      <c r="S495" s="229">
        <v>0</v>
      </c>
      <c r="T495" s="230">
        <f>S495*H495</f>
        <v>0</v>
      </c>
      <c r="AR495" s="24" t="s">
        <v>160</v>
      </c>
      <c r="AT495" s="24" t="s">
        <v>155</v>
      </c>
      <c r="AU495" s="24" t="s">
        <v>80</v>
      </c>
      <c r="AY495" s="24" t="s">
        <v>153</v>
      </c>
      <c r="BE495" s="231">
        <f>IF(N495="základní",J495,0)</f>
        <v>0</v>
      </c>
      <c r="BF495" s="231">
        <f>IF(N495="snížená",J495,0)</f>
        <v>0</v>
      </c>
      <c r="BG495" s="231">
        <f>IF(N495="zákl. přenesená",J495,0)</f>
        <v>0</v>
      </c>
      <c r="BH495" s="231">
        <f>IF(N495="sníž. přenesená",J495,0)</f>
        <v>0</v>
      </c>
      <c r="BI495" s="231">
        <f>IF(N495="nulová",J495,0)</f>
        <v>0</v>
      </c>
      <c r="BJ495" s="24" t="s">
        <v>10</v>
      </c>
      <c r="BK495" s="231">
        <f>ROUND(I495*H495,0)</f>
        <v>0</v>
      </c>
      <c r="BL495" s="24" t="s">
        <v>160</v>
      </c>
      <c r="BM495" s="24" t="s">
        <v>911</v>
      </c>
    </row>
    <row r="496" s="1" customFormat="1" ht="14.4" customHeight="1">
      <c r="B496" s="46"/>
      <c r="C496" s="221" t="s">
        <v>912</v>
      </c>
      <c r="D496" s="221" t="s">
        <v>155</v>
      </c>
      <c r="E496" s="222" t="s">
        <v>913</v>
      </c>
      <c r="F496" s="223" t="s">
        <v>914</v>
      </c>
      <c r="G496" s="224" t="s">
        <v>298</v>
      </c>
      <c r="H496" s="225">
        <v>1</v>
      </c>
      <c r="I496" s="226"/>
      <c r="J496" s="225">
        <f>ROUND(I496*H496,0)</f>
        <v>0</v>
      </c>
      <c r="K496" s="223" t="s">
        <v>21</v>
      </c>
      <c r="L496" s="72"/>
      <c r="M496" s="227" t="s">
        <v>21</v>
      </c>
      <c r="N496" s="228" t="s">
        <v>42</v>
      </c>
      <c r="O496" s="47"/>
      <c r="P496" s="229">
        <f>O496*H496</f>
        <v>0</v>
      </c>
      <c r="Q496" s="229">
        <v>0</v>
      </c>
      <c r="R496" s="229">
        <f>Q496*H496</f>
        <v>0</v>
      </c>
      <c r="S496" s="229">
        <v>0</v>
      </c>
      <c r="T496" s="230">
        <f>S496*H496</f>
        <v>0</v>
      </c>
      <c r="AR496" s="24" t="s">
        <v>160</v>
      </c>
      <c r="AT496" s="24" t="s">
        <v>155</v>
      </c>
      <c r="AU496" s="24" t="s">
        <v>80</v>
      </c>
      <c r="AY496" s="24" t="s">
        <v>153</v>
      </c>
      <c r="BE496" s="231">
        <f>IF(N496="základní",J496,0)</f>
        <v>0</v>
      </c>
      <c r="BF496" s="231">
        <f>IF(N496="snížená",J496,0)</f>
        <v>0</v>
      </c>
      <c r="BG496" s="231">
        <f>IF(N496="zákl. přenesená",J496,0)</f>
        <v>0</v>
      </c>
      <c r="BH496" s="231">
        <f>IF(N496="sníž. přenesená",J496,0)</f>
        <v>0</v>
      </c>
      <c r="BI496" s="231">
        <f>IF(N496="nulová",J496,0)</f>
        <v>0</v>
      </c>
      <c r="BJ496" s="24" t="s">
        <v>10</v>
      </c>
      <c r="BK496" s="231">
        <f>ROUND(I496*H496,0)</f>
        <v>0</v>
      </c>
      <c r="BL496" s="24" t="s">
        <v>160</v>
      </c>
      <c r="BM496" s="24" t="s">
        <v>915</v>
      </c>
    </row>
    <row r="497" s="1" customFormat="1" ht="14.4" customHeight="1">
      <c r="B497" s="46"/>
      <c r="C497" s="221" t="s">
        <v>916</v>
      </c>
      <c r="D497" s="221" t="s">
        <v>155</v>
      </c>
      <c r="E497" s="222" t="s">
        <v>917</v>
      </c>
      <c r="F497" s="223" t="s">
        <v>918</v>
      </c>
      <c r="G497" s="224" t="s">
        <v>298</v>
      </c>
      <c r="H497" s="225">
        <v>1</v>
      </c>
      <c r="I497" s="226"/>
      <c r="J497" s="225">
        <f>ROUND(I497*H497,0)</f>
        <v>0</v>
      </c>
      <c r="K497" s="223" t="s">
        <v>21</v>
      </c>
      <c r="L497" s="72"/>
      <c r="M497" s="227" t="s">
        <v>21</v>
      </c>
      <c r="N497" s="228" t="s">
        <v>42</v>
      </c>
      <c r="O497" s="47"/>
      <c r="P497" s="229">
        <f>O497*H497</f>
        <v>0</v>
      </c>
      <c r="Q497" s="229">
        <v>0</v>
      </c>
      <c r="R497" s="229">
        <f>Q497*H497</f>
        <v>0</v>
      </c>
      <c r="S497" s="229">
        <v>0</v>
      </c>
      <c r="T497" s="230">
        <f>S497*H497</f>
        <v>0</v>
      </c>
      <c r="AR497" s="24" t="s">
        <v>160</v>
      </c>
      <c r="AT497" s="24" t="s">
        <v>155</v>
      </c>
      <c r="AU497" s="24" t="s">
        <v>80</v>
      </c>
      <c r="AY497" s="24" t="s">
        <v>153</v>
      </c>
      <c r="BE497" s="231">
        <f>IF(N497="základní",J497,0)</f>
        <v>0</v>
      </c>
      <c r="BF497" s="231">
        <f>IF(N497="snížená",J497,0)</f>
        <v>0</v>
      </c>
      <c r="BG497" s="231">
        <f>IF(N497="zákl. přenesená",J497,0)</f>
        <v>0</v>
      </c>
      <c r="BH497" s="231">
        <f>IF(N497="sníž. přenesená",J497,0)</f>
        <v>0</v>
      </c>
      <c r="BI497" s="231">
        <f>IF(N497="nulová",J497,0)</f>
        <v>0</v>
      </c>
      <c r="BJ497" s="24" t="s">
        <v>10</v>
      </c>
      <c r="BK497" s="231">
        <f>ROUND(I497*H497,0)</f>
        <v>0</v>
      </c>
      <c r="BL497" s="24" t="s">
        <v>160</v>
      </c>
      <c r="BM497" s="24" t="s">
        <v>919</v>
      </c>
    </row>
    <row r="498" s="10" customFormat="1" ht="29.88" customHeight="1">
      <c r="B498" s="205"/>
      <c r="C498" s="206"/>
      <c r="D498" s="207" t="s">
        <v>70</v>
      </c>
      <c r="E498" s="219" t="s">
        <v>920</v>
      </c>
      <c r="F498" s="219" t="s">
        <v>921</v>
      </c>
      <c r="G498" s="206"/>
      <c r="H498" s="206"/>
      <c r="I498" s="209"/>
      <c r="J498" s="220">
        <f>BK498</f>
        <v>0</v>
      </c>
      <c r="K498" s="206"/>
      <c r="L498" s="211"/>
      <c r="M498" s="212"/>
      <c r="N498" s="213"/>
      <c r="O498" s="213"/>
      <c r="P498" s="214">
        <f>SUM(P499:P518)</f>
        <v>0</v>
      </c>
      <c r="Q498" s="213"/>
      <c r="R498" s="214">
        <f>SUM(R499:R518)</f>
        <v>0.31506999999999996</v>
      </c>
      <c r="S498" s="213"/>
      <c r="T498" s="215">
        <f>SUM(T499:T518)</f>
        <v>0</v>
      </c>
      <c r="AR498" s="216" t="s">
        <v>80</v>
      </c>
      <c r="AT498" s="217" t="s">
        <v>70</v>
      </c>
      <c r="AU498" s="217" t="s">
        <v>10</v>
      </c>
      <c r="AY498" s="216" t="s">
        <v>153</v>
      </c>
      <c r="BK498" s="218">
        <f>SUM(BK499:BK518)</f>
        <v>0</v>
      </c>
    </row>
    <row r="499" s="1" customFormat="1" ht="22.8" customHeight="1">
      <c r="B499" s="46"/>
      <c r="C499" s="221" t="s">
        <v>922</v>
      </c>
      <c r="D499" s="221" t="s">
        <v>155</v>
      </c>
      <c r="E499" s="222" t="s">
        <v>923</v>
      </c>
      <c r="F499" s="223" t="s">
        <v>924</v>
      </c>
      <c r="G499" s="224" t="s">
        <v>240</v>
      </c>
      <c r="H499" s="225">
        <v>24</v>
      </c>
      <c r="I499" s="226"/>
      <c r="J499" s="225">
        <f>ROUND(I499*H499,0)</f>
        <v>0</v>
      </c>
      <c r="K499" s="223" t="s">
        <v>159</v>
      </c>
      <c r="L499" s="72"/>
      <c r="M499" s="227" t="s">
        <v>21</v>
      </c>
      <c r="N499" s="228" t="s">
        <v>42</v>
      </c>
      <c r="O499" s="47"/>
      <c r="P499" s="229">
        <f>O499*H499</f>
        <v>0</v>
      </c>
      <c r="Q499" s="229">
        <v>0.00055999999999999995</v>
      </c>
      <c r="R499" s="229">
        <f>Q499*H499</f>
        <v>0.013439999999999999</v>
      </c>
      <c r="S499" s="229">
        <v>0</v>
      </c>
      <c r="T499" s="230">
        <f>S499*H499</f>
        <v>0</v>
      </c>
      <c r="AR499" s="24" t="s">
        <v>279</v>
      </c>
      <c r="AT499" s="24" t="s">
        <v>155</v>
      </c>
      <c r="AU499" s="24" t="s">
        <v>80</v>
      </c>
      <c r="AY499" s="24" t="s">
        <v>153</v>
      </c>
      <c r="BE499" s="231">
        <f>IF(N499="základní",J499,0)</f>
        <v>0</v>
      </c>
      <c r="BF499" s="231">
        <f>IF(N499="snížená",J499,0)</f>
        <v>0</v>
      </c>
      <c r="BG499" s="231">
        <f>IF(N499="zákl. přenesená",J499,0)</f>
        <v>0</v>
      </c>
      <c r="BH499" s="231">
        <f>IF(N499="sníž. přenesená",J499,0)</f>
        <v>0</v>
      </c>
      <c r="BI499" s="231">
        <f>IF(N499="nulová",J499,0)</f>
        <v>0</v>
      </c>
      <c r="BJ499" s="24" t="s">
        <v>10</v>
      </c>
      <c r="BK499" s="231">
        <f>ROUND(I499*H499,0)</f>
        <v>0</v>
      </c>
      <c r="BL499" s="24" t="s">
        <v>279</v>
      </c>
      <c r="BM499" s="24" t="s">
        <v>925</v>
      </c>
    </row>
    <row r="500" s="1" customFormat="1" ht="22.8" customHeight="1">
      <c r="B500" s="46"/>
      <c r="C500" s="221" t="s">
        <v>926</v>
      </c>
      <c r="D500" s="221" t="s">
        <v>155</v>
      </c>
      <c r="E500" s="222" t="s">
        <v>927</v>
      </c>
      <c r="F500" s="223" t="s">
        <v>928</v>
      </c>
      <c r="G500" s="224" t="s">
        <v>240</v>
      </c>
      <c r="H500" s="225">
        <v>30</v>
      </c>
      <c r="I500" s="226"/>
      <c r="J500" s="225">
        <f>ROUND(I500*H500,0)</f>
        <v>0</v>
      </c>
      <c r="K500" s="223" t="s">
        <v>159</v>
      </c>
      <c r="L500" s="72"/>
      <c r="M500" s="227" t="s">
        <v>21</v>
      </c>
      <c r="N500" s="228" t="s">
        <v>42</v>
      </c>
      <c r="O500" s="47"/>
      <c r="P500" s="229">
        <f>O500*H500</f>
        <v>0</v>
      </c>
      <c r="Q500" s="229">
        <v>0.00068999999999999997</v>
      </c>
      <c r="R500" s="229">
        <f>Q500*H500</f>
        <v>0.0207</v>
      </c>
      <c r="S500" s="229">
        <v>0</v>
      </c>
      <c r="T500" s="230">
        <f>S500*H500</f>
        <v>0</v>
      </c>
      <c r="AR500" s="24" t="s">
        <v>279</v>
      </c>
      <c r="AT500" s="24" t="s">
        <v>155</v>
      </c>
      <c r="AU500" s="24" t="s">
        <v>80</v>
      </c>
      <c r="AY500" s="24" t="s">
        <v>153</v>
      </c>
      <c r="BE500" s="231">
        <f>IF(N500="základní",J500,0)</f>
        <v>0</v>
      </c>
      <c r="BF500" s="231">
        <f>IF(N500="snížená",J500,0)</f>
        <v>0</v>
      </c>
      <c r="BG500" s="231">
        <f>IF(N500="zákl. přenesená",J500,0)</f>
        <v>0</v>
      </c>
      <c r="BH500" s="231">
        <f>IF(N500="sníž. přenesená",J500,0)</f>
        <v>0</v>
      </c>
      <c r="BI500" s="231">
        <f>IF(N500="nulová",J500,0)</f>
        <v>0</v>
      </c>
      <c r="BJ500" s="24" t="s">
        <v>10</v>
      </c>
      <c r="BK500" s="231">
        <f>ROUND(I500*H500,0)</f>
        <v>0</v>
      </c>
      <c r="BL500" s="24" t="s">
        <v>279</v>
      </c>
      <c r="BM500" s="24" t="s">
        <v>929</v>
      </c>
    </row>
    <row r="501" s="1" customFormat="1" ht="22.8" customHeight="1">
      <c r="B501" s="46"/>
      <c r="C501" s="221" t="s">
        <v>930</v>
      </c>
      <c r="D501" s="221" t="s">
        <v>155</v>
      </c>
      <c r="E501" s="222" t="s">
        <v>931</v>
      </c>
      <c r="F501" s="223" t="s">
        <v>932</v>
      </c>
      <c r="G501" s="224" t="s">
        <v>240</v>
      </c>
      <c r="H501" s="225">
        <v>52</v>
      </c>
      <c r="I501" s="226"/>
      <c r="J501" s="225">
        <f>ROUND(I501*H501,0)</f>
        <v>0</v>
      </c>
      <c r="K501" s="223" t="s">
        <v>159</v>
      </c>
      <c r="L501" s="72"/>
      <c r="M501" s="227" t="s">
        <v>21</v>
      </c>
      <c r="N501" s="228" t="s">
        <v>42</v>
      </c>
      <c r="O501" s="47"/>
      <c r="P501" s="229">
        <f>O501*H501</f>
        <v>0</v>
      </c>
      <c r="Q501" s="229">
        <v>0.0010399999999999999</v>
      </c>
      <c r="R501" s="229">
        <f>Q501*H501</f>
        <v>0.054079999999999996</v>
      </c>
      <c r="S501" s="229">
        <v>0</v>
      </c>
      <c r="T501" s="230">
        <f>S501*H501</f>
        <v>0</v>
      </c>
      <c r="AR501" s="24" t="s">
        <v>279</v>
      </c>
      <c r="AT501" s="24" t="s">
        <v>155</v>
      </c>
      <c r="AU501" s="24" t="s">
        <v>80</v>
      </c>
      <c r="AY501" s="24" t="s">
        <v>153</v>
      </c>
      <c r="BE501" s="231">
        <f>IF(N501="základní",J501,0)</f>
        <v>0</v>
      </c>
      <c r="BF501" s="231">
        <f>IF(N501="snížená",J501,0)</f>
        <v>0</v>
      </c>
      <c r="BG501" s="231">
        <f>IF(N501="zákl. přenesená",J501,0)</f>
        <v>0</v>
      </c>
      <c r="BH501" s="231">
        <f>IF(N501="sníž. přenesená",J501,0)</f>
        <v>0</v>
      </c>
      <c r="BI501" s="231">
        <f>IF(N501="nulová",J501,0)</f>
        <v>0</v>
      </c>
      <c r="BJ501" s="24" t="s">
        <v>10</v>
      </c>
      <c r="BK501" s="231">
        <f>ROUND(I501*H501,0)</f>
        <v>0</v>
      </c>
      <c r="BL501" s="24" t="s">
        <v>279</v>
      </c>
      <c r="BM501" s="24" t="s">
        <v>933</v>
      </c>
    </row>
    <row r="502" s="1" customFormat="1" ht="22.8" customHeight="1">
      <c r="B502" s="46"/>
      <c r="C502" s="221" t="s">
        <v>934</v>
      </c>
      <c r="D502" s="221" t="s">
        <v>155</v>
      </c>
      <c r="E502" s="222" t="s">
        <v>935</v>
      </c>
      <c r="F502" s="223" t="s">
        <v>936</v>
      </c>
      <c r="G502" s="224" t="s">
        <v>240</v>
      </c>
      <c r="H502" s="225">
        <v>6</v>
      </c>
      <c r="I502" s="226"/>
      <c r="J502" s="225">
        <f>ROUND(I502*H502,0)</f>
        <v>0</v>
      </c>
      <c r="K502" s="223" t="s">
        <v>159</v>
      </c>
      <c r="L502" s="72"/>
      <c r="M502" s="227" t="s">
        <v>21</v>
      </c>
      <c r="N502" s="228" t="s">
        <v>42</v>
      </c>
      <c r="O502" s="47"/>
      <c r="P502" s="229">
        <f>O502*H502</f>
        <v>0</v>
      </c>
      <c r="Q502" s="229">
        <v>0.00158</v>
      </c>
      <c r="R502" s="229">
        <f>Q502*H502</f>
        <v>0.0094800000000000006</v>
      </c>
      <c r="S502" s="229">
        <v>0</v>
      </c>
      <c r="T502" s="230">
        <f>S502*H502</f>
        <v>0</v>
      </c>
      <c r="AR502" s="24" t="s">
        <v>279</v>
      </c>
      <c r="AT502" s="24" t="s">
        <v>155</v>
      </c>
      <c r="AU502" s="24" t="s">
        <v>80</v>
      </c>
      <c r="AY502" s="24" t="s">
        <v>153</v>
      </c>
      <c r="BE502" s="231">
        <f>IF(N502="základní",J502,0)</f>
        <v>0</v>
      </c>
      <c r="BF502" s="231">
        <f>IF(N502="snížená",J502,0)</f>
        <v>0</v>
      </c>
      <c r="BG502" s="231">
        <f>IF(N502="zákl. přenesená",J502,0)</f>
        <v>0</v>
      </c>
      <c r="BH502" s="231">
        <f>IF(N502="sníž. přenesená",J502,0)</f>
        <v>0</v>
      </c>
      <c r="BI502" s="231">
        <f>IF(N502="nulová",J502,0)</f>
        <v>0</v>
      </c>
      <c r="BJ502" s="24" t="s">
        <v>10</v>
      </c>
      <c r="BK502" s="231">
        <f>ROUND(I502*H502,0)</f>
        <v>0</v>
      </c>
      <c r="BL502" s="24" t="s">
        <v>279</v>
      </c>
      <c r="BM502" s="24" t="s">
        <v>937</v>
      </c>
    </row>
    <row r="503" s="1" customFormat="1" ht="14.4" customHeight="1">
      <c r="B503" s="46"/>
      <c r="C503" s="221" t="s">
        <v>938</v>
      </c>
      <c r="D503" s="221" t="s">
        <v>155</v>
      </c>
      <c r="E503" s="222" t="s">
        <v>939</v>
      </c>
      <c r="F503" s="223" t="s">
        <v>940</v>
      </c>
      <c r="G503" s="224" t="s">
        <v>240</v>
      </c>
      <c r="H503" s="225">
        <v>112</v>
      </c>
      <c r="I503" s="226"/>
      <c r="J503" s="225">
        <f>ROUND(I503*H503,0)</f>
        <v>0</v>
      </c>
      <c r="K503" s="223" t="s">
        <v>159</v>
      </c>
      <c r="L503" s="72"/>
      <c r="M503" s="227" t="s">
        <v>21</v>
      </c>
      <c r="N503" s="228" t="s">
        <v>42</v>
      </c>
      <c r="O503" s="47"/>
      <c r="P503" s="229">
        <f>O503*H503</f>
        <v>0</v>
      </c>
      <c r="Q503" s="229">
        <v>0</v>
      </c>
      <c r="R503" s="229">
        <f>Q503*H503</f>
        <v>0</v>
      </c>
      <c r="S503" s="229">
        <v>0</v>
      </c>
      <c r="T503" s="230">
        <f>S503*H503</f>
        <v>0</v>
      </c>
      <c r="AR503" s="24" t="s">
        <v>279</v>
      </c>
      <c r="AT503" s="24" t="s">
        <v>155</v>
      </c>
      <c r="AU503" s="24" t="s">
        <v>80</v>
      </c>
      <c r="AY503" s="24" t="s">
        <v>153</v>
      </c>
      <c r="BE503" s="231">
        <f>IF(N503="základní",J503,0)</f>
        <v>0</v>
      </c>
      <c r="BF503" s="231">
        <f>IF(N503="snížená",J503,0)</f>
        <v>0</v>
      </c>
      <c r="BG503" s="231">
        <f>IF(N503="zákl. přenesená",J503,0)</f>
        <v>0</v>
      </c>
      <c r="BH503" s="231">
        <f>IF(N503="sníž. přenesená",J503,0)</f>
        <v>0</v>
      </c>
      <c r="BI503" s="231">
        <f>IF(N503="nulová",J503,0)</f>
        <v>0</v>
      </c>
      <c r="BJ503" s="24" t="s">
        <v>10</v>
      </c>
      <c r="BK503" s="231">
        <f>ROUND(I503*H503,0)</f>
        <v>0</v>
      </c>
      <c r="BL503" s="24" t="s">
        <v>279</v>
      </c>
      <c r="BM503" s="24" t="s">
        <v>941</v>
      </c>
    </row>
    <row r="504" s="11" customFormat="1">
      <c r="B504" s="235"/>
      <c r="C504" s="236"/>
      <c r="D504" s="232" t="s">
        <v>164</v>
      </c>
      <c r="E504" s="237" t="s">
        <v>21</v>
      </c>
      <c r="F504" s="238" t="s">
        <v>942</v>
      </c>
      <c r="G504" s="236"/>
      <c r="H504" s="239">
        <v>112</v>
      </c>
      <c r="I504" s="240"/>
      <c r="J504" s="236"/>
      <c r="K504" s="236"/>
      <c r="L504" s="241"/>
      <c r="M504" s="242"/>
      <c r="N504" s="243"/>
      <c r="O504" s="243"/>
      <c r="P504" s="243"/>
      <c r="Q504" s="243"/>
      <c r="R504" s="243"/>
      <c r="S504" s="243"/>
      <c r="T504" s="244"/>
      <c r="AT504" s="245" t="s">
        <v>164</v>
      </c>
      <c r="AU504" s="245" t="s">
        <v>80</v>
      </c>
      <c r="AV504" s="11" t="s">
        <v>80</v>
      </c>
      <c r="AW504" s="11" t="s">
        <v>34</v>
      </c>
      <c r="AX504" s="11" t="s">
        <v>10</v>
      </c>
      <c r="AY504" s="245" t="s">
        <v>153</v>
      </c>
    </row>
    <row r="505" s="1" customFormat="1" ht="34.2" customHeight="1">
      <c r="B505" s="46"/>
      <c r="C505" s="221" t="s">
        <v>943</v>
      </c>
      <c r="D505" s="221" t="s">
        <v>155</v>
      </c>
      <c r="E505" s="222" t="s">
        <v>944</v>
      </c>
      <c r="F505" s="223" t="s">
        <v>945</v>
      </c>
      <c r="G505" s="224" t="s">
        <v>240</v>
      </c>
      <c r="H505" s="225">
        <v>16</v>
      </c>
      <c r="I505" s="226"/>
      <c r="J505" s="225">
        <f>ROUND(I505*H505,0)</f>
        <v>0</v>
      </c>
      <c r="K505" s="223" t="s">
        <v>159</v>
      </c>
      <c r="L505" s="72"/>
      <c r="M505" s="227" t="s">
        <v>21</v>
      </c>
      <c r="N505" s="228" t="s">
        <v>42</v>
      </c>
      <c r="O505" s="47"/>
      <c r="P505" s="229">
        <f>O505*H505</f>
        <v>0</v>
      </c>
      <c r="Q505" s="229">
        <v>6.9999999999999994E-05</v>
      </c>
      <c r="R505" s="229">
        <f>Q505*H505</f>
        <v>0.0011199999999999999</v>
      </c>
      <c r="S505" s="229">
        <v>0</v>
      </c>
      <c r="T505" s="230">
        <f>S505*H505</f>
        <v>0</v>
      </c>
      <c r="AR505" s="24" t="s">
        <v>279</v>
      </c>
      <c r="AT505" s="24" t="s">
        <v>155</v>
      </c>
      <c r="AU505" s="24" t="s">
        <v>80</v>
      </c>
      <c r="AY505" s="24" t="s">
        <v>153</v>
      </c>
      <c r="BE505" s="231">
        <f>IF(N505="základní",J505,0)</f>
        <v>0</v>
      </c>
      <c r="BF505" s="231">
        <f>IF(N505="snížená",J505,0)</f>
        <v>0</v>
      </c>
      <c r="BG505" s="231">
        <f>IF(N505="zákl. přenesená",J505,0)</f>
        <v>0</v>
      </c>
      <c r="BH505" s="231">
        <f>IF(N505="sníž. přenesená",J505,0)</f>
        <v>0</v>
      </c>
      <c r="BI505" s="231">
        <f>IF(N505="nulová",J505,0)</f>
        <v>0</v>
      </c>
      <c r="BJ505" s="24" t="s">
        <v>10</v>
      </c>
      <c r="BK505" s="231">
        <f>ROUND(I505*H505,0)</f>
        <v>0</v>
      </c>
      <c r="BL505" s="24" t="s">
        <v>279</v>
      </c>
      <c r="BM505" s="24" t="s">
        <v>946</v>
      </c>
    </row>
    <row r="506" s="1" customFormat="1">
      <c r="B506" s="46"/>
      <c r="C506" s="74"/>
      <c r="D506" s="232" t="s">
        <v>162</v>
      </c>
      <c r="E506" s="74"/>
      <c r="F506" s="233" t="s">
        <v>745</v>
      </c>
      <c r="G506" s="74"/>
      <c r="H506" s="74"/>
      <c r="I506" s="191"/>
      <c r="J506" s="74"/>
      <c r="K506" s="74"/>
      <c r="L506" s="72"/>
      <c r="M506" s="234"/>
      <c r="N506" s="47"/>
      <c r="O506" s="47"/>
      <c r="P506" s="47"/>
      <c r="Q506" s="47"/>
      <c r="R506" s="47"/>
      <c r="S506" s="47"/>
      <c r="T506" s="95"/>
      <c r="AT506" s="24" t="s">
        <v>162</v>
      </c>
      <c r="AU506" s="24" t="s">
        <v>80</v>
      </c>
    </row>
    <row r="507" s="1" customFormat="1" ht="34.2" customHeight="1">
      <c r="B507" s="46"/>
      <c r="C507" s="221" t="s">
        <v>947</v>
      </c>
      <c r="D507" s="221" t="s">
        <v>155</v>
      </c>
      <c r="E507" s="222" t="s">
        <v>948</v>
      </c>
      <c r="F507" s="223" t="s">
        <v>949</v>
      </c>
      <c r="G507" s="224" t="s">
        <v>240</v>
      </c>
      <c r="H507" s="225">
        <v>38</v>
      </c>
      <c r="I507" s="226"/>
      <c r="J507" s="225">
        <f>ROUND(I507*H507,0)</f>
        <v>0</v>
      </c>
      <c r="K507" s="223" t="s">
        <v>159</v>
      </c>
      <c r="L507" s="72"/>
      <c r="M507" s="227" t="s">
        <v>21</v>
      </c>
      <c r="N507" s="228" t="s">
        <v>42</v>
      </c>
      <c r="O507" s="47"/>
      <c r="P507" s="229">
        <f>O507*H507</f>
        <v>0</v>
      </c>
      <c r="Q507" s="229">
        <v>0.00012</v>
      </c>
      <c r="R507" s="229">
        <f>Q507*H507</f>
        <v>0.0045599999999999998</v>
      </c>
      <c r="S507" s="229">
        <v>0</v>
      </c>
      <c r="T507" s="230">
        <f>S507*H507</f>
        <v>0</v>
      </c>
      <c r="AR507" s="24" t="s">
        <v>279</v>
      </c>
      <c r="AT507" s="24" t="s">
        <v>155</v>
      </c>
      <c r="AU507" s="24" t="s">
        <v>80</v>
      </c>
      <c r="AY507" s="24" t="s">
        <v>153</v>
      </c>
      <c r="BE507" s="231">
        <f>IF(N507="základní",J507,0)</f>
        <v>0</v>
      </c>
      <c r="BF507" s="231">
        <f>IF(N507="snížená",J507,0)</f>
        <v>0</v>
      </c>
      <c r="BG507" s="231">
        <f>IF(N507="zákl. přenesená",J507,0)</f>
        <v>0</v>
      </c>
      <c r="BH507" s="231">
        <f>IF(N507="sníž. přenesená",J507,0)</f>
        <v>0</v>
      </c>
      <c r="BI507" s="231">
        <f>IF(N507="nulová",J507,0)</f>
        <v>0</v>
      </c>
      <c r="BJ507" s="24" t="s">
        <v>10</v>
      </c>
      <c r="BK507" s="231">
        <f>ROUND(I507*H507,0)</f>
        <v>0</v>
      </c>
      <c r="BL507" s="24" t="s">
        <v>279</v>
      </c>
      <c r="BM507" s="24" t="s">
        <v>950</v>
      </c>
    </row>
    <row r="508" s="1" customFormat="1">
      <c r="B508" s="46"/>
      <c r="C508" s="74"/>
      <c r="D508" s="232" t="s">
        <v>162</v>
      </c>
      <c r="E508" s="74"/>
      <c r="F508" s="233" t="s">
        <v>745</v>
      </c>
      <c r="G508" s="74"/>
      <c r="H508" s="74"/>
      <c r="I508" s="191"/>
      <c r="J508" s="74"/>
      <c r="K508" s="74"/>
      <c r="L508" s="72"/>
      <c r="M508" s="234"/>
      <c r="N508" s="47"/>
      <c r="O508" s="47"/>
      <c r="P508" s="47"/>
      <c r="Q508" s="47"/>
      <c r="R508" s="47"/>
      <c r="S508" s="47"/>
      <c r="T508" s="95"/>
      <c r="AT508" s="24" t="s">
        <v>162</v>
      </c>
      <c r="AU508" s="24" t="s">
        <v>80</v>
      </c>
    </row>
    <row r="509" s="1" customFormat="1" ht="45.6" customHeight="1">
      <c r="B509" s="46"/>
      <c r="C509" s="221" t="s">
        <v>951</v>
      </c>
      <c r="D509" s="221" t="s">
        <v>155</v>
      </c>
      <c r="E509" s="222" t="s">
        <v>952</v>
      </c>
      <c r="F509" s="223" t="s">
        <v>953</v>
      </c>
      <c r="G509" s="224" t="s">
        <v>240</v>
      </c>
      <c r="H509" s="225">
        <v>58</v>
      </c>
      <c r="I509" s="226"/>
      <c r="J509" s="225">
        <f>ROUND(I509*H509,0)</f>
        <v>0</v>
      </c>
      <c r="K509" s="223" t="s">
        <v>159</v>
      </c>
      <c r="L509" s="72"/>
      <c r="M509" s="227" t="s">
        <v>21</v>
      </c>
      <c r="N509" s="228" t="s">
        <v>42</v>
      </c>
      <c r="O509" s="47"/>
      <c r="P509" s="229">
        <f>O509*H509</f>
        <v>0</v>
      </c>
      <c r="Q509" s="229">
        <v>0.00016000000000000001</v>
      </c>
      <c r="R509" s="229">
        <f>Q509*H509</f>
        <v>0.0092800000000000001</v>
      </c>
      <c r="S509" s="229">
        <v>0</v>
      </c>
      <c r="T509" s="230">
        <f>S509*H509</f>
        <v>0</v>
      </c>
      <c r="AR509" s="24" t="s">
        <v>279</v>
      </c>
      <c r="AT509" s="24" t="s">
        <v>155</v>
      </c>
      <c r="AU509" s="24" t="s">
        <v>80</v>
      </c>
      <c r="AY509" s="24" t="s">
        <v>153</v>
      </c>
      <c r="BE509" s="231">
        <f>IF(N509="základní",J509,0)</f>
        <v>0</v>
      </c>
      <c r="BF509" s="231">
        <f>IF(N509="snížená",J509,0)</f>
        <v>0</v>
      </c>
      <c r="BG509" s="231">
        <f>IF(N509="zákl. přenesená",J509,0)</f>
        <v>0</v>
      </c>
      <c r="BH509" s="231">
        <f>IF(N509="sníž. přenesená",J509,0)</f>
        <v>0</v>
      </c>
      <c r="BI509" s="231">
        <f>IF(N509="nulová",J509,0)</f>
        <v>0</v>
      </c>
      <c r="BJ509" s="24" t="s">
        <v>10</v>
      </c>
      <c r="BK509" s="231">
        <f>ROUND(I509*H509,0)</f>
        <v>0</v>
      </c>
      <c r="BL509" s="24" t="s">
        <v>279</v>
      </c>
      <c r="BM509" s="24" t="s">
        <v>954</v>
      </c>
    </row>
    <row r="510" s="1" customFormat="1">
      <c r="B510" s="46"/>
      <c r="C510" s="74"/>
      <c r="D510" s="232" t="s">
        <v>162</v>
      </c>
      <c r="E510" s="74"/>
      <c r="F510" s="233" t="s">
        <v>745</v>
      </c>
      <c r="G510" s="74"/>
      <c r="H510" s="74"/>
      <c r="I510" s="191"/>
      <c r="J510" s="74"/>
      <c r="K510" s="74"/>
      <c r="L510" s="72"/>
      <c r="M510" s="234"/>
      <c r="N510" s="47"/>
      <c r="O510" s="47"/>
      <c r="P510" s="47"/>
      <c r="Q510" s="47"/>
      <c r="R510" s="47"/>
      <c r="S510" s="47"/>
      <c r="T510" s="95"/>
      <c r="AT510" s="24" t="s">
        <v>162</v>
      </c>
      <c r="AU510" s="24" t="s">
        <v>80</v>
      </c>
    </row>
    <row r="511" s="1" customFormat="1" ht="34.2" customHeight="1">
      <c r="B511" s="46"/>
      <c r="C511" s="221" t="s">
        <v>955</v>
      </c>
      <c r="D511" s="221" t="s">
        <v>155</v>
      </c>
      <c r="E511" s="222" t="s">
        <v>956</v>
      </c>
      <c r="F511" s="223" t="s">
        <v>957</v>
      </c>
      <c r="G511" s="224" t="s">
        <v>240</v>
      </c>
      <c r="H511" s="225">
        <v>1557</v>
      </c>
      <c r="I511" s="226"/>
      <c r="J511" s="225">
        <f>ROUND(I511*H511,0)</f>
        <v>0</v>
      </c>
      <c r="K511" s="223" t="s">
        <v>159</v>
      </c>
      <c r="L511" s="72"/>
      <c r="M511" s="227" t="s">
        <v>21</v>
      </c>
      <c r="N511" s="228" t="s">
        <v>42</v>
      </c>
      <c r="O511" s="47"/>
      <c r="P511" s="229">
        <f>O511*H511</f>
        <v>0</v>
      </c>
      <c r="Q511" s="229">
        <v>0.00012999999999999999</v>
      </c>
      <c r="R511" s="229">
        <f>Q511*H511</f>
        <v>0.20240999999999998</v>
      </c>
      <c r="S511" s="229">
        <v>0</v>
      </c>
      <c r="T511" s="230">
        <f>S511*H511</f>
        <v>0</v>
      </c>
      <c r="AR511" s="24" t="s">
        <v>279</v>
      </c>
      <c r="AT511" s="24" t="s">
        <v>155</v>
      </c>
      <c r="AU511" s="24" t="s">
        <v>80</v>
      </c>
      <c r="AY511" s="24" t="s">
        <v>153</v>
      </c>
      <c r="BE511" s="231">
        <f>IF(N511="základní",J511,0)</f>
        <v>0</v>
      </c>
      <c r="BF511" s="231">
        <f>IF(N511="snížená",J511,0)</f>
        <v>0</v>
      </c>
      <c r="BG511" s="231">
        <f>IF(N511="zákl. přenesená",J511,0)</f>
        <v>0</v>
      </c>
      <c r="BH511" s="231">
        <f>IF(N511="sníž. přenesená",J511,0)</f>
        <v>0</v>
      </c>
      <c r="BI511" s="231">
        <f>IF(N511="nulová",J511,0)</f>
        <v>0</v>
      </c>
      <c r="BJ511" s="24" t="s">
        <v>10</v>
      </c>
      <c r="BK511" s="231">
        <f>ROUND(I511*H511,0)</f>
        <v>0</v>
      </c>
      <c r="BL511" s="24" t="s">
        <v>279</v>
      </c>
      <c r="BM511" s="24" t="s">
        <v>958</v>
      </c>
    </row>
    <row r="512" s="1" customFormat="1">
      <c r="B512" s="46"/>
      <c r="C512" s="74"/>
      <c r="D512" s="232" t="s">
        <v>162</v>
      </c>
      <c r="E512" s="74"/>
      <c r="F512" s="233" t="s">
        <v>959</v>
      </c>
      <c r="G512" s="74"/>
      <c r="H512" s="74"/>
      <c r="I512" s="191"/>
      <c r="J512" s="74"/>
      <c r="K512" s="74"/>
      <c r="L512" s="72"/>
      <c r="M512" s="234"/>
      <c r="N512" s="47"/>
      <c r="O512" s="47"/>
      <c r="P512" s="47"/>
      <c r="Q512" s="47"/>
      <c r="R512" s="47"/>
      <c r="S512" s="47"/>
      <c r="T512" s="95"/>
      <c r="AT512" s="24" t="s">
        <v>162</v>
      </c>
      <c r="AU512" s="24" t="s">
        <v>80</v>
      </c>
    </row>
    <row r="513" s="1" customFormat="1" ht="34.2" customHeight="1">
      <c r="B513" s="46"/>
      <c r="C513" s="221" t="s">
        <v>960</v>
      </c>
      <c r="D513" s="221" t="s">
        <v>155</v>
      </c>
      <c r="E513" s="222" t="s">
        <v>961</v>
      </c>
      <c r="F513" s="223" t="s">
        <v>962</v>
      </c>
      <c r="G513" s="224" t="s">
        <v>485</v>
      </c>
      <c r="H513" s="226"/>
      <c r="I513" s="226"/>
      <c r="J513" s="225">
        <f>ROUND(I513*H513,0)</f>
        <v>0</v>
      </c>
      <c r="K513" s="223" t="s">
        <v>159</v>
      </c>
      <c r="L513" s="72"/>
      <c r="M513" s="227" t="s">
        <v>21</v>
      </c>
      <c r="N513" s="228" t="s">
        <v>42</v>
      </c>
      <c r="O513" s="47"/>
      <c r="P513" s="229">
        <f>O513*H513</f>
        <v>0</v>
      </c>
      <c r="Q513" s="229">
        <v>0</v>
      </c>
      <c r="R513" s="229">
        <f>Q513*H513</f>
        <v>0</v>
      </c>
      <c r="S513" s="229">
        <v>0</v>
      </c>
      <c r="T513" s="230">
        <f>S513*H513</f>
        <v>0</v>
      </c>
      <c r="AR513" s="24" t="s">
        <v>279</v>
      </c>
      <c r="AT513" s="24" t="s">
        <v>155</v>
      </c>
      <c r="AU513" s="24" t="s">
        <v>80</v>
      </c>
      <c r="AY513" s="24" t="s">
        <v>153</v>
      </c>
      <c r="BE513" s="231">
        <f>IF(N513="základní",J513,0)</f>
        <v>0</v>
      </c>
      <c r="BF513" s="231">
        <f>IF(N513="snížená",J513,0)</f>
        <v>0</v>
      </c>
      <c r="BG513" s="231">
        <f>IF(N513="zákl. přenesená",J513,0)</f>
        <v>0</v>
      </c>
      <c r="BH513" s="231">
        <f>IF(N513="sníž. přenesená",J513,0)</f>
        <v>0</v>
      </c>
      <c r="BI513" s="231">
        <f>IF(N513="nulová",J513,0)</f>
        <v>0</v>
      </c>
      <c r="BJ513" s="24" t="s">
        <v>10</v>
      </c>
      <c r="BK513" s="231">
        <f>ROUND(I513*H513,0)</f>
        <v>0</v>
      </c>
      <c r="BL513" s="24" t="s">
        <v>279</v>
      </c>
      <c r="BM513" s="24" t="s">
        <v>963</v>
      </c>
    </row>
    <row r="514" s="1" customFormat="1">
      <c r="B514" s="46"/>
      <c r="C514" s="74"/>
      <c r="D514" s="232" t="s">
        <v>162</v>
      </c>
      <c r="E514" s="74"/>
      <c r="F514" s="233" t="s">
        <v>612</v>
      </c>
      <c r="G514" s="74"/>
      <c r="H514" s="74"/>
      <c r="I514" s="191"/>
      <c r="J514" s="74"/>
      <c r="K514" s="74"/>
      <c r="L514" s="72"/>
      <c r="M514" s="234"/>
      <c r="N514" s="47"/>
      <c r="O514" s="47"/>
      <c r="P514" s="47"/>
      <c r="Q514" s="47"/>
      <c r="R514" s="47"/>
      <c r="S514" s="47"/>
      <c r="T514" s="95"/>
      <c r="AT514" s="24" t="s">
        <v>162</v>
      </c>
      <c r="AU514" s="24" t="s">
        <v>80</v>
      </c>
    </row>
    <row r="515" s="1" customFormat="1" ht="14.4" customHeight="1">
      <c r="B515" s="46"/>
      <c r="C515" s="221" t="s">
        <v>964</v>
      </c>
      <c r="D515" s="221" t="s">
        <v>155</v>
      </c>
      <c r="E515" s="222" t="s">
        <v>965</v>
      </c>
      <c r="F515" s="223" t="s">
        <v>966</v>
      </c>
      <c r="G515" s="224" t="s">
        <v>240</v>
      </c>
      <c r="H515" s="225">
        <v>350</v>
      </c>
      <c r="I515" s="226"/>
      <c r="J515" s="225">
        <f>ROUND(I515*H515,0)</f>
        <v>0</v>
      </c>
      <c r="K515" s="223" t="s">
        <v>21</v>
      </c>
      <c r="L515" s="72"/>
      <c r="M515" s="227" t="s">
        <v>21</v>
      </c>
      <c r="N515" s="228" t="s">
        <v>42</v>
      </c>
      <c r="O515" s="47"/>
      <c r="P515" s="229">
        <f>O515*H515</f>
        <v>0</v>
      </c>
      <c r="Q515" s="229">
        <v>0</v>
      </c>
      <c r="R515" s="229">
        <f>Q515*H515</f>
        <v>0</v>
      </c>
      <c r="S515" s="229">
        <v>0</v>
      </c>
      <c r="T515" s="230">
        <f>S515*H515</f>
        <v>0</v>
      </c>
      <c r="AR515" s="24" t="s">
        <v>160</v>
      </c>
      <c r="AT515" s="24" t="s">
        <v>155</v>
      </c>
      <c r="AU515" s="24" t="s">
        <v>80</v>
      </c>
      <c r="AY515" s="24" t="s">
        <v>153</v>
      </c>
      <c r="BE515" s="231">
        <f>IF(N515="základní",J515,0)</f>
        <v>0</v>
      </c>
      <c r="BF515" s="231">
        <f>IF(N515="snížená",J515,0)</f>
        <v>0</v>
      </c>
      <c r="BG515" s="231">
        <f>IF(N515="zákl. přenesená",J515,0)</f>
        <v>0</v>
      </c>
      <c r="BH515" s="231">
        <f>IF(N515="sníž. přenesená",J515,0)</f>
        <v>0</v>
      </c>
      <c r="BI515" s="231">
        <f>IF(N515="nulová",J515,0)</f>
        <v>0</v>
      </c>
      <c r="BJ515" s="24" t="s">
        <v>10</v>
      </c>
      <c r="BK515" s="231">
        <f>ROUND(I515*H515,0)</f>
        <v>0</v>
      </c>
      <c r="BL515" s="24" t="s">
        <v>160</v>
      </c>
      <c r="BM515" s="24" t="s">
        <v>967</v>
      </c>
    </row>
    <row r="516" s="1" customFormat="1" ht="14.4" customHeight="1">
      <c r="B516" s="46"/>
      <c r="C516" s="221" t="s">
        <v>968</v>
      </c>
      <c r="D516" s="221" t="s">
        <v>155</v>
      </c>
      <c r="E516" s="222" t="s">
        <v>969</v>
      </c>
      <c r="F516" s="223" t="s">
        <v>970</v>
      </c>
      <c r="G516" s="224" t="s">
        <v>240</v>
      </c>
      <c r="H516" s="225">
        <v>80</v>
      </c>
      <c r="I516" s="226"/>
      <c r="J516" s="225">
        <f>ROUND(I516*H516,0)</f>
        <v>0</v>
      </c>
      <c r="K516" s="223" t="s">
        <v>21</v>
      </c>
      <c r="L516" s="72"/>
      <c r="M516" s="227" t="s">
        <v>21</v>
      </c>
      <c r="N516" s="228" t="s">
        <v>42</v>
      </c>
      <c r="O516" s="47"/>
      <c r="P516" s="229">
        <f>O516*H516</f>
        <v>0</v>
      </c>
      <c r="Q516" s="229">
        <v>0</v>
      </c>
      <c r="R516" s="229">
        <f>Q516*H516</f>
        <v>0</v>
      </c>
      <c r="S516" s="229">
        <v>0</v>
      </c>
      <c r="T516" s="230">
        <f>S516*H516</f>
        <v>0</v>
      </c>
      <c r="AR516" s="24" t="s">
        <v>160</v>
      </c>
      <c r="AT516" s="24" t="s">
        <v>155</v>
      </c>
      <c r="AU516" s="24" t="s">
        <v>80</v>
      </c>
      <c r="AY516" s="24" t="s">
        <v>153</v>
      </c>
      <c r="BE516" s="231">
        <f>IF(N516="základní",J516,0)</f>
        <v>0</v>
      </c>
      <c r="BF516" s="231">
        <f>IF(N516="snížená",J516,0)</f>
        <v>0</v>
      </c>
      <c r="BG516" s="231">
        <f>IF(N516="zákl. přenesená",J516,0)</f>
        <v>0</v>
      </c>
      <c r="BH516" s="231">
        <f>IF(N516="sníž. přenesená",J516,0)</f>
        <v>0</v>
      </c>
      <c r="BI516" s="231">
        <f>IF(N516="nulová",J516,0)</f>
        <v>0</v>
      </c>
      <c r="BJ516" s="24" t="s">
        <v>10</v>
      </c>
      <c r="BK516" s="231">
        <f>ROUND(I516*H516,0)</f>
        <v>0</v>
      </c>
      <c r="BL516" s="24" t="s">
        <v>160</v>
      </c>
      <c r="BM516" s="24" t="s">
        <v>971</v>
      </c>
    </row>
    <row r="517" s="1" customFormat="1" ht="14.4" customHeight="1">
      <c r="B517" s="46"/>
      <c r="C517" s="221" t="s">
        <v>972</v>
      </c>
      <c r="D517" s="221" t="s">
        <v>155</v>
      </c>
      <c r="E517" s="222" t="s">
        <v>973</v>
      </c>
      <c r="F517" s="223" t="s">
        <v>974</v>
      </c>
      <c r="G517" s="224" t="s">
        <v>227</v>
      </c>
      <c r="H517" s="225">
        <v>193</v>
      </c>
      <c r="I517" s="226"/>
      <c r="J517" s="225">
        <f>ROUND(I517*H517,0)</f>
        <v>0</v>
      </c>
      <c r="K517" s="223" t="s">
        <v>21</v>
      </c>
      <c r="L517" s="72"/>
      <c r="M517" s="227" t="s">
        <v>21</v>
      </c>
      <c r="N517" s="228" t="s">
        <v>42</v>
      </c>
      <c r="O517" s="47"/>
      <c r="P517" s="229">
        <f>O517*H517</f>
        <v>0</v>
      </c>
      <c r="Q517" s="229">
        <v>0</v>
      </c>
      <c r="R517" s="229">
        <f>Q517*H517</f>
        <v>0</v>
      </c>
      <c r="S517" s="229">
        <v>0</v>
      </c>
      <c r="T517" s="230">
        <f>S517*H517</f>
        <v>0</v>
      </c>
      <c r="AR517" s="24" t="s">
        <v>160</v>
      </c>
      <c r="AT517" s="24" t="s">
        <v>155</v>
      </c>
      <c r="AU517" s="24" t="s">
        <v>80</v>
      </c>
      <c r="AY517" s="24" t="s">
        <v>153</v>
      </c>
      <c r="BE517" s="231">
        <f>IF(N517="základní",J517,0)</f>
        <v>0</v>
      </c>
      <c r="BF517" s="231">
        <f>IF(N517="snížená",J517,0)</f>
        <v>0</v>
      </c>
      <c r="BG517" s="231">
        <f>IF(N517="zákl. přenesená",J517,0)</f>
        <v>0</v>
      </c>
      <c r="BH517" s="231">
        <f>IF(N517="sníž. přenesená",J517,0)</f>
        <v>0</v>
      </c>
      <c r="BI517" s="231">
        <f>IF(N517="nulová",J517,0)</f>
        <v>0</v>
      </c>
      <c r="BJ517" s="24" t="s">
        <v>10</v>
      </c>
      <c r="BK517" s="231">
        <f>ROUND(I517*H517,0)</f>
        <v>0</v>
      </c>
      <c r="BL517" s="24" t="s">
        <v>160</v>
      </c>
      <c r="BM517" s="24" t="s">
        <v>975</v>
      </c>
    </row>
    <row r="518" s="1" customFormat="1" ht="14.4" customHeight="1">
      <c r="B518" s="46"/>
      <c r="C518" s="221" t="s">
        <v>976</v>
      </c>
      <c r="D518" s="221" t="s">
        <v>155</v>
      </c>
      <c r="E518" s="222" t="s">
        <v>977</v>
      </c>
      <c r="F518" s="223" t="s">
        <v>978</v>
      </c>
      <c r="G518" s="224" t="s">
        <v>240</v>
      </c>
      <c r="H518" s="225">
        <v>240</v>
      </c>
      <c r="I518" s="226"/>
      <c r="J518" s="225">
        <f>ROUND(I518*H518,0)</f>
        <v>0</v>
      </c>
      <c r="K518" s="223" t="s">
        <v>21</v>
      </c>
      <c r="L518" s="72"/>
      <c r="M518" s="227" t="s">
        <v>21</v>
      </c>
      <c r="N518" s="228" t="s">
        <v>42</v>
      </c>
      <c r="O518" s="47"/>
      <c r="P518" s="229">
        <f>O518*H518</f>
        <v>0</v>
      </c>
      <c r="Q518" s="229">
        <v>0</v>
      </c>
      <c r="R518" s="229">
        <f>Q518*H518</f>
        <v>0</v>
      </c>
      <c r="S518" s="229">
        <v>0</v>
      </c>
      <c r="T518" s="230">
        <f>S518*H518</f>
        <v>0</v>
      </c>
      <c r="AR518" s="24" t="s">
        <v>160</v>
      </c>
      <c r="AT518" s="24" t="s">
        <v>155</v>
      </c>
      <c r="AU518" s="24" t="s">
        <v>80</v>
      </c>
      <c r="AY518" s="24" t="s">
        <v>153</v>
      </c>
      <c r="BE518" s="231">
        <f>IF(N518="základní",J518,0)</f>
        <v>0</v>
      </c>
      <c r="BF518" s="231">
        <f>IF(N518="snížená",J518,0)</f>
        <v>0</v>
      </c>
      <c r="BG518" s="231">
        <f>IF(N518="zákl. přenesená",J518,0)</f>
        <v>0</v>
      </c>
      <c r="BH518" s="231">
        <f>IF(N518="sníž. přenesená",J518,0)</f>
        <v>0</v>
      </c>
      <c r="BI518" s="231">
        <f>IF(N518="nulová",J518,0)</f>
        <v>0</v>
      </c>
      <c r="BJ518" s="24" t="s">
        <v>10</v>
      </c>
      <c r="BK518" s="231">
        <f>ROUND(I518*H518,0)</f>
        <v>0</v>
      </c>
      <c r="BL518" s="24" t="s">
        <v>160</v>
      </c>
      <c r="BM518" s="24" t="s">
        <v>979</v>
      </c>
    </row>
    <row r="519" s="10" customFormat="1" ht="29.88" customHeight="1">
      <c r="B519" s="205"/>
      <c r="C519" s="206"/>
      <c r="D519" s="207" t="s">
        <v>70</v>
      </c>
      <c r="E519" s="219" t="s">
        <v>980</v>
      </c>
      <c r="F519" s="219" t="s">
        <v>981</v>
      </c>
      <c r="G519" s="206"/>
      <c r="H519" s="206"/>
      <c r="I519" s="209"/>
      <c r="J519" s="220">
        <f>BK519</f>
        <v>0</v>
      </c>
      <c r="K519" s="206"/>
      <c r="L519" s="211"/>
      <c r="M519" s="212"/>
      <c r="N519" s="213"/>
      <c r="O519" s="213"/>
      <c r="P519" s="214">
        <f>SUM(P520:P538)</f>
        <v>0</v>
      </c>
      <c r="Q519" s="213"/>
      <c r="R519" s="214">
        <f>SUM(R520:R538)</f>
        <v>0.092180000000000012</v>
      </c>
      <c r="S519" s="213"/>
      <c r="T519" s="215">
        <f>SUM(T520:T538)</f>
        <v>0</v>
      </c>
      <c r="AR519" s="216" t="s">
        <v>80</v>
      </c>
      <c r="AT519" s="217" t="s">
        <v>70</v>
      </c>
      <c r="AU519" s="217" t="s">
        <v>10</v>
      </c>
      <c r="AY519" s="216" t="s">
        <v>153</v>
      </c>
      <c r="BK519" s="218">
        <f>SUM(BK520:BK538)</f>
        <v>0</v>
      </c>
    </row>
    <row r="520" s="1" customFormat="1" ht="22.8" customHeight="1">
      <c r="B520" s="46"/>
      <c r="C520" s="221" t="s">
        <v>982</v>
      </c>
      <c r="D520" s="221" t="s">
        <v>155</v>
      </c>
      <c r="E520" s="222" t="s">
        <v>983</v>
      </c>
      <c r="F520" s="223" t="s">
        <v>984</v>
      </c>
      <c r="G520" s="224" t="s">
        <v>812</v>
      </c>
      <c r="H520" s="225">
        <v>3</v>
      </c>
      <c r="I520" s="226"/>
      <c r="J520" s="225">
        <f>ROUND(I520*H520,0)</f>
        <v>0</v>
      </c>
      <c r="K520" s="223" t="s">
        <v>159</v>
      </c>
      <c r="L520" s="72"/>
      <c r="M520" s="227" t="s">
        <v>21</v>
      </c>
      <c r="N520" s="228" t="s">
        <v>42</v>
      </c>
      <c r="O520" s="47"/>
      <c r="P520" s="229">
        <f>O520*H520</f>
        <v>0</v>
      </c>
      <c r="Q520" s="229">
        <v>0.0077299999999999999</v>
      </c>
      <c r="R520" s="229">
        <f>Q520*H520</f>
        <v>0.023189999999999999</v>
      </c>
      <c r="S520" s="229">
        <v>0</v>
      </c>
      <c r="T520" s="230">
        <f>S520*H520</f>
        <v>0</v>
      </c>
      <c r="AR520" s="24" t="s">
        <v>279</v>
      </c>
      <c r="AT520" s="24" t="s">
        <v>155</v>
      </c>
      <c r="AU520" s="24" t="s">
        <v>80</v>
      </c>
      <c r="AY520" s="24" t="s">
        <v>153</v>
      </c>
      <c r="BE520" s="231">
        <f>IF(N520="základní",J520,0)</f>
        <v>0</v>
      </c>
      <c r="BF520" s="231">
        <f>IF(N520="snížená",J520,0)</f>
        <v>0</v>
      </c>
      <c r="BG520" s="231">
        <f>IF(N520="zákl. přenesená",J520,0)</f>
        <v>0</v>
      </c>
      <c r="BH520" s="231">
        <f>IF(N520="sníž. přenesená",J520,0)</f>
        <v>0</v>
      </c>
      <c r="BI520" s="231">
        <f>IF(N520="nulová",J520,0)</f>
        <v>0</v>
      </c>
      <c r="BJ520" s="24" t="s">
        <v>10</v>
      </c>
      <c r="BK520" s="231">
        <f>ROUND(I520*H520,0)</f>
        <v>0</v>
      </c>
      <c r="BL520" s="24" t="s">
        <v>279</v>
      </c>
      <c r="BM520" s="24" t="s">
        <v>985</v>
      </c>
    </row>
    <row r="521" s="1" customFormat="1" ht="22.8" customHeight="1">
      <c r="B521" s="46"/>
      <c r="C521" s="221" t="s">
        <v>986</v>
      </c>
      <c r="D521" s="221" t="s">
        <v>155</v>
      </c>
      <c r="E521" s="222" t="s">
        <v>987</v>
      </c>
      <c r="F521" s="223" t="s">
        <v>988</v>
      </c>
      <c r="G521" s="224" t="s">
        <v>812</v>
      </c>
      <c r="H521" s="225">
        <v>2</v>
      </c>
      <c r="I521" s="226"/>
      <c r="J521" s="225">
        <f>ROUND(I521*H521,0)</f>
        <v>0</v>
      </c>
      <c r="K521" s="223" t="s">
        <v>159</v>
      </c>
      <c r="L521" s="72"/>
      <c r="M521" s="227" t="s">
        <v>21</v>
      </c>
      <c r="N521" s="228" t="s">
        <v>42</v>
      </c>
      <c r="O521" s="47"/>
      <c r="P521" s="229">
        <f>O521*H521</f>
        <v>0</v>
      </c>
      <c r="Q521" s="229">
        <v>0.016799999999999999</v>
      </c>
      <c r="R521" s="229">
        <f>Q521*H521</f>
        <v>0.033599999999999998</v>
      </c>
      <c r="S521" s="229">
        <v>0</v>
      </c>
      <c r="T521" s="230">
        <f>S521*H521</f>
        <v>0</v>
      </c>
      <c r="AR521" s="24" t="s">
        <v>279</v>
      </c>
      <c r="AT521" s="24" t="s">
        <v>155</v>
      </c>
      <c r="AU521" s="24" t="s">
        <v>80</v>
      </c>
      <c r="AY521" s="24" t="s">
        <v>153</v>
      </c>
      <c r="BE521" s="231">
        <f>IF(N521="základní",J521,0)</f>
        <v>0</v>
      </c>
      <c r="BF521" s="231">
        <f>IF(N521="snížená",J521,0)</f>
        <v>0</v>
      </c>
      <c r="BG521" s="231">
        <f>IF(N521="zákl. přenesená",J521,0)</f>
        <v>0</v>
      </c>
      <c r="BH521" s="231">
        <f>IF(N521="sníž. přenesená",J521,0)</f>
        <v>0</v>
      </c>
      <c r="BI521" s="231">
        <f>IF(N521="nulová",J521,0)</f>
        <v>0</v>
      </c>
      <c r="BJ521" s="24" t="s">
        <v>10</v>
      </c>
      <c r="BK521" s="231">
        <f>ROUND(I521*H521,0)</f>
        <v>0</v>
      </c>
      <c r="BL521" s="24" t="s">
        <v>279</v>
      </c>
      <c r="BM521" s="24" t="s">
        <v>989</v>
      </c>
    </row>
    <row r="522" s="1" customFormat="1" ht="22.8" customHeight="1">
      <c r="B522" s="46"/>
      <c r="C522" s="221" t="s">
        <v>990</v>
      </c>
      <c r="D522" s="221" t="s">
        <v>155</v>
      </c>
      <c r="E522" s="222" t="s">
        <v>991</v>
      </c>
      <c r="F522" s="223" t="s">
        <v>992</v>
      </c>
      <c r="G522" s="224" t="s">
        <v>651</v>
      </c>
      <c r="H522" s="225">
        <v>5</v>
      </c>
      <c r="I522" s="226"/>
      <c r="J522" s="225">
        <f>ROUND(I522*H522,0)</f>
        <v>0</v>
      </c>
      <c r="K522" s="223" t="s">
        <v>159</v>
      </c>
      <c r="L522" s="72"/>
      <c r="M522" s="227" t="s">
        <v>21</v>
      </c>
      <c r="N522" s="228" t="s">
        <v>42</v>
      </c>
      <c r="O522" s="47"/>
      <c r="P522" s="229">
        <f>O522*H522</f>
        <v>0</v>
      </c>
      <c r="Q522" s="229">
        <v>9.0000000000000006E-05</v>
      </c>
      <c r="R522" s="229">
        <f>Q522*H522</f>
        <v>0.00045000000000000004</v>
      </c>
      <c r="S522" s="229">
        <v>0</v>
      </c>
      <c r="T522" s="230">
        <f>S522*H522</f>
        <v>0</v>
      </c>
      <c r="AR522" s="24" t="s">
        <v>279</v>
      </c>
      <c r="AT522" s="24" t="s">
        <v>155</v>
      </c>
      <c r="AU522" s="24" t="s">
        <v>80</v>
      </c>
      <c r="AY522" s="24" t="s">
        <v>153</v>
      </c>
      <c r="BE522" s="231">
        <f>IF(N522="základní",J522,0)</f>
        <v>0</v>
      </c>
      <c r="BF522" s="231">
        <f>IF(N522="snížená",J522,0)</f>
        <v>0</v>
      </c>
      <c r="BG522" s="231">
        <f>IF(N522="zákl. přenesená",J522,0)</f>
        <v>0</v>
      </c>
      <c r="BH522" s="231">
        <f>IF(N522="sníž. přenesená",J522,0)</f>
        <v>0</v>
      </c>
      <c r="BI522" s="231">
        <f>IF(N522="nulová",J522,0)</f>
        <v>0</v>
      </c>
      <c r="BJ522" s="24" t="s">
        <v>10</v>
      </c>
      <c r="BK522" s="231">
        <f>ROUND(I522*H522,0)</f>
        <v>0</v>
      </c>
      <c r="BL522" s="24" t="s">
        <v>279</v>
      </c>
      <c r="BM522" s="24" t="s">
        <v>993</v>
      </c>
    </row>
    <row r="523" s="1" customFormat="1" ht="22.8" customHeight="1">
      <c r="B523" s="46"/>
      <c r="C523" s="221" t="s">
        <v>994</v>
      </c>
      <c r="D523" s="221" t="s">
        <v>155</v>
      </c>
      <c r="E523" s="222" t="s">
        <v>995</v>
      </c>
      <c r="F523" s="223" t="s">
        <v>996</v>
      </c>
      <c r="G523" s="224" t="s">
        <v>651</v>
      </c>
      <c r="H523" s="225">
        <v>4</v>
      </c>
      <c r="I523" s="226"/>
      <c r="J523" s="225">
        <f>ROUND(I523*H523,0)</f>
        <v>0</v>
      </c>
      <c r="K523" s="223" t="s">
        <v>159</v>
      </c>
      <c r="L523" s="72"/>
      <c r="M523" s="227" t="s">
        <v>21</v>
      </c>
      <c r="N523" s="228" t="s">
        <v>42</v>
      </c>
      <c r="O523" s="47"/>
      <c r="P523" s="229">
        <f>O523*H523</f>
        <v>0</v>
      </c>
      <c r="Q523" s="229">
        <v>0.00018000000000000001</v>
      </c>
      <c r="R523" s="229">
        <f>Q523*H523</f>
        <v>0.00072000000000000005</v>
      </c>
      <c r="S523" s="229">
        <v>0</v>
      </c>
      <c r="T523" s="230">
        <f>S523*H523</f>
        <v>0</v>
      </c>
      <c r="AR523" s="24" t="s">
        <v>279</v>
      </c>
      <c r="AT523" s="24" t="s">
        <v>155</v>
      </c>
      <c r="AU523" s="24" t="s">
        <v>80</v>
      </c>
      <c r="AY523" s="24" t="s">
        <v>153</v>
      </c>
      <c r="BE523" s="231">
        <f>IF(N523="základní",J523,0)</f>
        <v>0</v>
      </c>
      <c r="BF523" s="231">
        <f>IF(N523="snížená",J523,0)</f>
        <v>0</v>
      </c>
      <c r="BG523" s="231">
        <f>IF(N523="zákl. přenesená",J523,0)</f>
        <v>0</v>
      </c>
      <c r="BH523" s="231">
        <f>IF(N523="sníž. přenesená",J523,0)</f>
        <v>0</v>
      </c>
      <c r="BI523" s="231">
        <f>IF(N523="nulová",J523,0)</f>
        <v>0</v>
      </c>
      <c r="BJ523" s="24" t="s">
        <v>10</v>
      </c>
      <c r="BK523" s="231">
        <f>ROUND(I523*H523,0)</f>
        <v>0</v>
      </c>
      <c r="BL523" s="24" t="s">
        <v>279</v>
      </c>
      <c r="BM523" s="24" t="s">
        <v>997</v>
      </c>
    </row>
    <row r="524" s="1" customFormat="1">
      <c r="B524" s="46"/>
      <c r="C524" s="74"/>
      <c r="D524" s="232" t="s">
        <v>162</v>
      </c>
      <c r="E524" s="74"/>
      <c r="F524" s="233" t="s">
        <v>998</v>
      </c>
      <c r="G524" s="74"/>
      <c r="H524" s="74"/>
      <c r="I524" s="191"/>
      <c r="J524" s="74"/>
      <c r="K524" s="74"/>
      <c r="L524" s="72"/>
      <c r="M524" s="234"/>
      <c r="N524" s="47"/>
      <c r="O524" s="47"/>
      <c r="P524" s="47"/>
      <c r="Q524" s="47"/>
      <c r="R524" s="47"/>
      <c r="S524" s="47"/>
      <c r="T524" s="95"/>
      <c r="AT524" s="24" t="s">
        <v>162</v>
      </c>
      <c r="AU524" s="24" t="s">
        <v>80</v>
      </c>
    </row>
    <row r="525" s="1" customFormat="1" ht="14.4" customHeight="1">
      <c r="B525" s="46"/>
      <c r="C525" s="221" t="s">
        <v>999</v>
      </c>
      <c r="D525" s="221" t="s">
        <v>155</v>
      </c>
      <c r="E525" s="222" t="s">
        <v>1000</v>
      </c>
      <c r="F525" s="223" t="s">
        <v>1001</v>
      </c>
      <c r="G525" s="224" t="s">
        <v>651</v>
      </c>
      <c r="H525" s="225">
        <v>2</v>
      </c>
      <c r="I525" s="226"/>
      <c r="J525" s="225">
        <f>ROUND(I525*H525,0)</f>
        <v>0</v>
      </c>
      <c r="K525" s="223" t="s">
        <v>159</v>
      </c>
      <c r="L525" s="72"/>
      <c r="M525" s="227" t="s">
        <v>21</v>
      </c>
      <c r="N525" s="228" t="s">
        <v>42</v>
      </c>
      <c r="O525" s="47"/>
      <c r="P525" s="229">
        <f>O525*H525</f>
        <v>0</v>
      </c>
      <c r="Q525" s="229">
        <v>0.00025000000000000001</v>
      </c>
      <c r="R525" s="229">
        <f>Q525*H525</f>
        <v>0.00050000000000000001</v>
      </c>
      <c r="S525" s="229">
        <v>0</v>
      </c>
      <c r="T525" s="230">
        <f>S525*H525</f>
        <v>0</v>
      </c>
      <c r="AR525" s="24" t="s">
        <v>279</v>
      </c>
      <c r="AT525" s="24" t="s">
        <v>155</v>
      </c>
      <c r="AU525" s="24" t="s">
        <v>80</v>
      </c>
      <c r="AY525" s="24" t="s">
        <v>153</v>
      </c>
      <c r="BE525" s="231">
        <f>IF(N525="základní",J525,0)</f>
        <v>0</v>
      </c>
      <c r="BF525" s="231">
        <f>IF(N525="snížená",J525,0)</f>
        <v>0</v>
      </c>
      <c r="BG525" s="231">
        <f>IF(N525="zákl. přenesená",J525,0)</f>
        <v>0</v>
      </c>
      <c r="BH525" s="231">
        <f>IF(N525="sníž. přenesená",J525,0)</f>
        <v>0</v>
      </c>
      <c r="BI525" s="231">
        <f>IF(N525="nulová",J525,0)</f>
        <v>0</v>
      </c>
      <c r="BJ525" s="24" t="s">
        <v>10</v>
      </c>
      <c r="BK525" s="231">
        <f>ROUND(I525*H525,0)</f>
        <v>0</v>
      </c>
      <c r="BL525" s="24" t="s">
        <v>279</v>
      </c>
      <c r="BM525" s="24" t="s">
        <v>1002</v>
      </c>
    </row>
    <row r="526" s="1" customFormat="1" ht="22.8" customHeight="1">
      <c r="B526" s="46"/>
      <c r="C526" s="221" t="s">
        <v>1003</v>
      </c>
      <c r="D526" s="221" t="s">
        <v>155</v>
      </c>
      <c r="E526" s="222" t="s">
        <v>1004</v>
      </c>
      <c r="F526" s="223" t="s">
        <v>1005</v>
      </c>
      <c r="G526" s="224" t="s">
        <v>651</v>
      </c>
      <c r="H526" s="225">
        <v>7</v>
      </c>
      <c r="I526" s="226"/>
      <c r="J526" s="225">
        <f>ROUND(I526*H526,0)</f>
        <v>0</v>
      </c>
      <c r="K526" s="223" t="s">
        <v>159</v>
      </c>
      <c r="L526" s="72"/>
      <c r="M526" s="227" t="s">
        <v>21</v>
      </c>
      <c r="N526" s="228" t="s">
        <v>42</v>
      </c>
      <c r="O526" s="47"/>
      <c r="P526" s="229">
        <f>O526*H526</f>
        <v>0</v>
      </c>
      <c r="Q526" s="229">
        <v>0.00022000000000000001</v>
      </c>
      <c r="R526" s="229">
        <f>Q526*H526</f>
        <v>0.0015400000000000001</v>
      </c>
      <c r="S526" s="229">
        <v>0</v>
      </c>
      <c r="T526" s="230">
        <f>S526*H526</f>
        <v>0</v>
      </c>
      <c r="AR526" s="24" t="s">
        <v>279</v>
      </c>
      <c r="AT526" s="24" t="s">
        <v>155</v>
      </c>
      <c r="AU526" s="24" t="s">
        <v>80</v>
      </c>
      <c r="AY526" s="24" t="s">
        <v>153</v>
      </c>
      <c r="BE526" s="231">
        <f>IF(N526="základní",J526,0)</f>
        <v>0</v>
      </c>
      <c r="BF526" s="231">
        <f>IF(N526="snížená",J526,0)</f>
        <v>0</v>
      </c>
      <c r="BG526" s="231">
        <f>IF(N526="zákl. přenesená",J526,0)</f>
        <v>0</v>
      </c>
      <c r="BH526" s="231">
        <f>IF(N526="sníž. přenesená",J526,0)</f>
        <v>0</v>
      </c>
      <c r="BI526" s="231">
        <f>IF(N526="nulová",J526,0)</f>
        <v>0</v>
      </c>
      <c r="BJ526" s="24" t="s">
        <v>10</v>
      </c>
      <c r="BK526" s="231">
        <f>ROUND(I526*H526,0)</f>
        <v>0</v>
      </c>
      <c r="BL526" s="24" t="s">
        <v>279</v>
      </c>
      <c r="BM526" s="24" t="s">
        <v>1006</v>
      </c>
    </row>
    <row r="527" s="1" customFormat="1" ht="22.8" customHeight="1">
      <c r="B527" s="46"/>
      <c r="C527" s="221" t="s">
        <v>1007</v>
      </c>
      <c r="D527" s="221" t="s">
        <v>155</v>
      </c>
      <c r="E527" s="222" t="s">
        <v>1008</v>
      </c>
      <c r="F527" s="223" t="s">
        <v>1009</v>
      </c>
      <c r="G527" s="224" t="s">
        <v>651</v>
      </c>
      <c r="H527" s="225">
        <v>17</v>
      </c>
      <c r="I527" s="226"/>
      <c r="J527" s="225">
        <f>ROUND(I527*H527,0)</f>
        <v>0</v>
      </c>
      <c r="K527" s="223" t="s">
        <v>159</v>
      </c>
      <c r="L527" s="72"/>
      <c r="M527" s="227" t="s">
        <v>21</v>
      </c>
      <c r="N527" s="228" t="s">
        <v>42</v>
      </c>
      <c r="O527" s="47"/>
      <c r="P527" s="229">
        <f>O527*H527</f>
        <v>0</v>
      </c>
      <c r="Q527" s="229">
        <v>0.00050000000000000001</v>
      </c>
      <c r="R527" s="229">
        <f>Q527*H527</f>
        <v>0.0085000000000000006</v>
      </c>
      <c r="S527" s="229">
        <v>0</v>
      </c>
      <c r="T527" s="230">
        <f>S527*H527</f>
        <v>0</v>
      </c>
      <c r="AR527" s="24" t="s">
        <v>279</v>
      </c>
      <c r="AT527" s="24" t="s">
        <v>155</v>
      </c>
      <c r="AU527" s="24" t="s">
        <v>80</v>
      </c>
      <c r="AY527" s="24" t="s">
        <v>153</v>
      </c>
      <c r="BE527" s="231">
        <f>IF(N527="základní",J527,0)</f>
        <v>0</v>
      </c>
      <c r="BF527" s="231">
        <f>IF(N527="snížená",J527,0)</f>
        <v>0</v>
      </c>
      <c r="BG527" s="231">
        <f>IF(N527="zákl. přenesená",J527,0)</f>
        <v>0</v>
      </c>
      <c r="BH527" s="231">
        <f>IF(N527="sníž. přenesená",J527,0)</f>
        <v>0</v>
      </c>
      <c r="BI527" s="231">
        <f>IF(N527="nulová",J527,0)</f>
        <v>0</v>
      </c>
      <c r="BJ527" s="24" t="s">
        <v>10</v>
      </c>
      <c r="BK527" s="231">
        <f>ROUND(I527*H527,0)</f>
        <v>0</v>
      </c>
      <c r="BL527" s="24" t="s">
        <v>279</v>
      </c>
      <c r="BM527" s="24" t="s">
        <v>1010</v>
      </c>
    </row>
    <row r="528" s="1" customFormat="1" ht="22.8" customHeight="1">
      <c r="B528" s="46"/>
      <c r="C528" s="221" t="s">
        <v>1011</v>
      </c>
      <c r="D528" s="221" t="s">
        <v>155</v>
      </c>
      <c r="E528" s="222" t="s">
        <v>1012</v>
      </c>
      <c r="F528" s="223" t="s">
        <v>1013</v>
      </c>
      <c r="G528" s="224" t="s">
        <v>651</v>
      </c>
      <c r="H528" s="225">
        <v>10</v>
      </c>
      <c r="I528" s="226"/>
      <c r="J528" s="225">
        <f>ROUND(I528*H528,0)</f>
        <v>0</v>
      </c>
      <c r="K528" s="223" t="s">
        <v>159</v>
      </c>
      <c r="L528" s="72"/>
      <c r="M528" s="227" t="s">
        <v>21</v>
      </c>
      <c r="N528" s="228" t="s">
        <v>42</v>
      </c>
      <c r="O528" s="47"/>
      <c r="P528" s="229">
        <f>O528*H528</f>
        <v>0</v>
      </c>
      <c r="Q528" s="229">
        <v>0.00069999999999999999</v>
      </c>
      <c r="R528" s="229">
        <f>Q528*H528</f>
        <v>0.0070000000000000001</v>
      </c>
      <c r="S528" s="229">
        <v>0</v>
      </c>
      <c r="T528" s="230">
        <f>S528*H528</f>
        <v>0</v>
      </c>
      <c r="AR528" s="24" t="s">
        <v>279</v>
      </c>
      <c r="AT528" s="24" t="s">
        <v>155</v>
      </c>
      <c r="AU528" s="24" t="s">
        <v>80</v>
      </c>
      <c r="AY528" s="24" t="s">
        <v>153</v>
      </c>
      <c r="BE528" s="231">
        <f>IF(N528="základní",J528,0)</f>
        <v>0</v>
      </c>
      <c r="BF528" s="231">
        <f>IF(N528="snížená",J528,0)</f>
        <v>0</v>
      </c>
      <c r="BG528" s="231">
        <f>IF(N528="zákl. přenesená",J528,0)</f>
        <v>0</v>
      </c>
      <c r="BH528" s="231">
        <f>IF(N528="sníž. přenesená",J528,0)</f>
        <v>0</v>
      </c>
      <c r="BI528" s="231">
        <f>IF(N528="nulová",J528,0)</f>
        <v>0</v>
      </c>
      <c r="BJ528" s="24" t="s">
        <v>10</v>
      </c>
      <c r="BK528" s="231">
        <f>ROUND(I528*H528,0)</f>
        <v>0</v>
      </c>
      <c r="BL528" s="24" t="s">
        <v>279</v>
      </c>
      <c r="BM528" s="24" t="s">
        <v>1014</v>
      </c>
    </row>
    <row r="529" s="1" customFormat="1" ht="22.8" customHeight="1">
      <c r="B529" s="46"/>
      <c r="C529" s="221" t="s">
        <v>1015</v>
      </c>
      <c r="D529" s="221" t="s">
        <v>155</v>
      </c>
      <c r="E529" s="222" t="s">
        <v>1016</v>
      </c>
      <c r="F529" s="223" t="s">
        <v>1017</v>
      </c>
      <c r="G529" s="224" t="s">
        <v>651</v>
      </c>
      <c r="H529" s="225">
        <v>6</v>
      </c>
      <c r="I529" s="226"/>
      <c r="J529" s="225">
        <f>ROUND(I529*H529,0)</f>
        <v>0</v>
      </c>
      <c r="K529" s="223" t="s">
        <v>159</v>
      </c>
      <c r="L529" s="72"/>
      <c r="M529" s="227" t="s">
        <v>21</v>
      </c>
      <c r="N529" s="228" t="s">
        <v>42</v>
      </c>
      <c r="O529" s="47"/>
      <c r="P529" s="229">
        <f>O529*H529</f>
        <v>0</v>
      </c>
      <c r="Q529" s="229">
        <v>0.00056999999999999998</v>
      </c>
      <c r="R529" s="229">
        <f>Q529*H529</f>
        <v>0.0034199999999999999</v>
      </c>
      <c r="S529" s="229">
        <v>0</v>
      </c>
      <c r="T529" s="230">
        <f>S529*H529</f>
        <v>0</v>
      </c>
      <c r="AR529" s="24" t="s">
        <v>279</v>
      </c>
      <c r="AT529" s="24" t="s">
        <v>155</v>
      </c>
      <c r="AU529" s="24" t="s">
        <v>80</v>
      </c>
      <c r="AY529" s="24" t="s">
        <v>153</v>
      </c>
      <c r="BE529" s="231">
        <f>IF(N529="základní",J529,0)</f>
        <v>0</v>
      </c>
      <c r="BF529" s="231">
        <f>IF(N529="snížená",J529,0)</f>
        <v>0</v>
      </c>
      <c r="BG529" s="231">
        <f>IF(N529="zákl. přenesená",J529,0)</f>
        <v>0</v>
      </c>
      <c r="BH529" s="231">
        <f>IF(N529="sníž. přenesená",J529,0)</f>
        <v>0</v>
      </c>
      <c r="BI529" s="231">
        <f>IF(N529="nulová",J529,0)</f>
        <v>0</v>
      </c>
      <c r="BJ529" s="24" t="s">
        <v>10</v>
      </c>
      <c r="BK529" s="231">
        <f>ROUND(I529*H529,0)</f>
        <v>0</v>
      </c>
      <c r="BL529" s="24" t="s">
        <v>279</v>
      </c>
      <c r="BM529" s="24" t="s">
        <v>1018</v>
      </c>
    </row>
    <row r="530" s="1" customFormat="1" ht="22.8" customHeight="1">
      <c r="B530" s="46"/>
      <c r="C530" s="221" t="s">
        <v>1019</v>
      </c>
      <c r="D530" s="221" t="s">
        <v>155</v>
      </c>
      <c r="E530" s="222" t="s">
        <v>1020</v>
      </c>
      <c r="F530" s="223" t="s">
        <v>1021</v>
      </c>
      <c r="G530" s="224" t="s">
        <v>651</v>
      </c>
      <c r="H530" s="225">
        <v>6</v>
      </c>
      <c r="I530" s="226"/>
      <c r="J530" s="225">
        <f>ROUND(I530*H530,0)</f>
        <v>0</v>
      </c>
      <c r="K530" s="223" t="s">
        <v>159</v>
      </c>
      <c r="L530" s="72"/>
      <c r="M530" s="227" t="s">
        <v>21</v>
      </c>
      <c r="N530" s="228" t="s">
        <v>42</v>
      </c>
      <c r="O530" s="47"/>
      <c r="P530" s="229">
        <f>O530*H530</f>
        <v>0</v>
      </c>
      <c r="Q530" s="229">
        <v>0.0022100000000000002</v>
      </c>
      <c r="R530" s="229">
        <f>Q530*H530</f>
        <v>0.013260000000000001</v>
      </c>
      <c r="S530" s="229">
        <v>0</v>
      </c>
      <c r="T530" s="230">
        <f>S530*H530</f>
        <v>0</v>
      </c>
      <c r="AR530" s="24" t="s">
        <v>279</v>
      </c>
      <c r="AT530" s="24" t="s">
        <v>155</v>
      </c>
      <c r="AU530" s="24" t="s">
        <v>80</v>
      </c>
      <c r="AY530" s="24" t="s">
        <v>153</v>
      </c>
      <c r="BE530" s="231">
        <f>IF(N530="základní",J530,0)</f>
        <v>0</v>
      </c>
      <c r="BF530" s="231">
        <f>IF(N530="snížená",J530,0)</f>
        <v>0</v>
      </c>
      <c r="BG530" s="231">
        <f>IF(N530="zákl. přenesená",J530,0)</f>
        <v>0</v>
      </c>
      <c r="BH530" s="231">
        <f>IF(N530="sníž. přenesená",J530,0)</f>
        <v>0</v>
      </c>
      <c r="BI530" s="231">
        <f>IF(N530="nulová",J530,0)</f>
        <v>0</v>
      </c>
      <c r="BJ530" s="24" t="s">
        <v>10</v>
      </c>
      <c r="BK530" s="231">
        <f>ROUND(I530*H530,0)</f>
        <v>0</v>
      </c>
      <c r="BL530" s="24" t="s">
        <v>279</v>
      </c>
      <c r="BM530" s="24" t="s">
        <v>1022</v>
      </c>
    </row>
    <row r="531" s="1" customFormat="1" ht="34.2" customHeight="1">
      <c r="B531" s="46"/>
      <c r="C531" s="221" t="s">
        <v>1023</v>
      </c>
      <c r="D531" s="221" t="s">
        <v>155</v>
      </c>
      <c r="E531" s="222" t="s">
        <v>1024</v>
      </c>
      <c r="F531" s="223" t="s">
        <v>1025</v>
      </c>
      <c r="G531" s="224" t="s">
        <v>485</v>
      </c>
      <c r="H531" s="226"/>
      <c r="I531" s="226"/>
      <c r="J531" s="225">
        <f>ROUND(I531*H531,0)</f>
        <v>0</v>
      </c>
      <c r="K531" s="223" t="s">
        <v>159</v>
      </c>
      <c r="L531" s="72"/>
      <c r="M531" s="227" t="s">
        <v>21</v>
      </c>
      <c r="N531" s="228" t="s">
        <v>42</v>
      </c>
      <c r="O531" s="47"/>
      <c r="P531" s="229">
        <f>O531*H531</f>
        <v>0</v>
      </c>
      <c r="Q531" s="229">
        <v>0</v>
      </c>
      <c r="R531" s="229">
        <f>Q531*H531</f>
        <v>0</v>
      </c>
      <c r="S531" s="229">
        <v>0</v>
      </c>
      <c r="T531" s="230">
        <f>S531*H531</f>
        <v>0</v>
      </c>
      <c r="AR531" s="24" t="s">
        <v>279</v>
      </c>
      <c r="AT531" s="24" t="s">
        <v>155</v>
      </c>
      <c r="AU531" s="24" t="s">
        <v>80</v>
      </c>
      <c r="AY531" s="24" t="s">
        <v>153</v>
      </c>
      <c r="BE531" s="231">
        <f>IF(N531="základní",J531,0)</f>
        <v>0</v>
      </c>
      <c r="BF531" s="231">
        <f>IF(N531="snížená",J531,0)</f>
        <v>0</v>
      </c>
      <c r="BG531" s="231">
        <f>IF(N531="zákl. přenesená",J531,0)</f>
        <v>0</v>
      </c>
      <c r="BH531" s="231">
        <f>IF(N531="sníž. přenesená",J531,0)</f>
        <v>0</v>
      </c>
      <c r="BI531" s="231">
        <f>IF(N531="nulová",J531,0)</f>
        <v>0</v>
      </c>
      <c r="BJ531" s="24" t="s">
        <v>10</v>
      </c>
      <c r="BK531" s="231">
        <f>ROUND(I531*H531,0)</f>
        <v>0</v>
      </c>
      <c r="BL531" s="24" t="s">
        <v>279</v>
      </c>
      <c r="BM531" s="24" t="s">
        <v>1026</v>
      </c>
    </row>
    <row r="532" s="1" customFormat="1">
      <c r="B532" s="46"/>
      <c r="C532" s="74"/>
      <c r="D532" s="232" t="s">
        <v>162</v>
      </c>
      <c r="E532" s="74"/>
      <c r="F532" s="233" t="s">
        <v>1027</v>
      </c>
      <c r="G532" s="74"/>
      <c r="H532" s="74"/>
      <c r="I532" s="191"/>
      <c r="J532" s="74"/>
      <c r="K532" s="74"/>
      <c r="L532" s="72"/>
      <c r="M532" s="234"/>
      <c r="N532" s="47"/>
      <c r="O532" s="47"/>
      <c r="P532" s="47"/>
      <c r="Q532" s="47"/>
      <c r="R532" s="47"/>
      <c r="S532" s="47"/>
      <c r="T532" s="95"/>
      <c r="AT532" s="24" t="s">
        <v>162</v>
      </c>
      <c r="AU532" s="24" t="s">
        <v>80</v>
      </c>
    </row>
    <row r="533" s="1" customFormat="1" ht="14.4" customHeight="1">
      <c r="B533" s="46"/>
      <c r="C533" s="221" t="s">
        <v>1028</v>
      </c>
      <c r="D533" s="221" t="s">
        <v>155</v>
      </c>
      <c r="E533" s="222" t="s">
        <v>1029</v>
      </c>
      <c r="F533" s="223" t="s">
        <v>1030</v>
      </c>
      <c r="G533" s="224" t="s">
        <v>298</v>
      </c>
      <c r="H533" s="225">
        <v>2</v>
      </c>
      <c r="I533" s="226"/>
      <c r="J533" s="225">
        <f>ROUND(I533*H533,0)</f>
        <v>0</v>
      </c>
      <c r="K533" s="223" t="s">
        <v>21</v>
      </c>
      <c r="L533" s="72"/>
      <c r="M533" s="227" t="s">
        <v>21</v>
      </c>
      <c r="N533" s="228" t="s">
        <v>42</v>
      </c>
      <c r="O533" s="47"/>
      <c r="P533" s="229">
        <f>O533*H533</f>
        <v>0</v>
      </c>
      <c r="Q533" s="229">
        <v>0</v>
      </c>
      <c r="R533" s="229">
        <f>Q533*H533</f>
        <v>0</v>
      </c>
      <c r="S533" s="229">
        <v>0</v>
      </c>
      <c r="T533" s="230">
        <f>S533*H533</f>
        <v>0</v>
      </c>
      <c r="AR533" s="24" t="s">
        <v>160</v>
      </c>
      <c r="AT533" s="24" t="s">
        <v>155</v>
      </c>
      <c r="AU533" s="24" t="s">
        <v>80</v>
      </c>
      <c r="AY533" s="24" t="s">
        <v>153</v>
      </c>
      <c r="BE533" s="231">
        <f>IF(N533="základní",J533,0)</f>
        <v>0</v>
      </c>
      <c r="BF533" s="231">
        <f>IF(N533="snížená",J533,0)</f>
        <v>0</v>
      </c>
      <c r="BG533" s="231">
        <f>IF(N533="zákl. přenesená",J533,0)</f>
        <v>0</v>
      </c>
      <c r="BH533" s="231">
        <f>IF(N533="sníž. přenesená",J533,0)</f>
        <v>0</v>
      </c>
      <c r="BI533" s="231">
        <f>IF(N533="nulová",J533,0)</f>
        <v>0</v>
      </c>
      <c r="BJ533" s="24" t="s">
        <v>10</v>
      </c>
      <c r="BK533" s="231">
        <f>ROUND(I533*H533,0)</f>
        <v>0</v>
      </c>
      <c r="BL533" s="24" t="s">
        <v>160</v>
      </c>
      <c r="BM533" s="24" t="s">
        <v>1031</v>
      </c>
    </row>
    <row r="534" s="1" customFormat="1" ht="14.4" customHeight="1">
      <c r="B534" s="46"/>
      <c r="C534" s="221" t="s">
        <v>1032</v>
      </c>
      <c r="D534" s="221" t="s">
        <v>155</v>
      </c>
      <c r="E534" s="222" t="s">
        <v>1033</v>
      </c>
      <c r="F534" s="223" t="s">
        <v>1034</v>
      </c>
      <c r="G534" s="224" t="s">
        <v>298</v>
      </c>
      <c r="H534" s="225">
        <v>2</v>
      </c>
      <c r="I534" s="226"/>
      <c r="J534" s="225">
        <f>ROUND(I534*H534,0)</f>
        <v>0</v>
      </c>
      <c r="K534" s="223" t="s">
        <v>21</v>
      </c>
      <c r="L534" s="72"/>
      <c r="M534" s="227" t="s">
        <v>21</v>
      </c>
      <c r="N534" s="228" t="s">
        <v>42</v>
      </c>
      <c r="O534" s="47"/>
      <c r="P534" s="229">
        <f>O534*H534</f>
        <v>0</v>
      </c>
      <c r="Q534" s="229">
        <v>0</v>
      </c>
      <c r="R534" s="229">
        <f>Q534*H534</f>
        <v>0</v>
      </c>
      <c r="S534" s="229">
        <v>0</v>
      </c>
      <c r="T534" s="230">
        <f>S534*H534</f>
        <v>0</v>
      </c>
      <c r="AR534" s="24" t="s">
        <v>160</v>
      </c>
      <c r="AT534" s="24" t="s">
        <v>155</v>
      </c>
      <c r="AU534" s="24" t="s">
        <v>80</v>
      </c>
      <c r="AY534" s="24" t="s">
        <v>153</v>
      </c>
      <c r="BE534" s="231">
        <f>IF(N534="základní",J534,0)</f>
        <v>0</v>
      </c>
      <c r="BF534" s="231">
        <f>IF(N534="snížená",J534,0)</f>
        <v>0</v>
      </c>
      <c r="BG534" s="231">
        <f>IF(N534="zákl. přenesená",J534,0)</f>
        <v>0</v>
      </c>
      <c r="BH534" s="231">
        <f>IF(N534="sníž. přenesená",J534,0)</f>
        <v>0</v>
      </c>
      <c r="BI534" s="231">
        <f>IF(N534="nulová",J534,0)</f>
        <v>0</v>
      </c>
      <c r="BJ534" s="24" t="s">
        <v>10</v>
      </c>
      <c r="BK534" s="231">
        <f>ROUND(I534*H534,0)</f>
        <v>0</v>
      </c>
      <c r="BL534" s="24" t="s">
        <v>160</v>
      </c>
      <c r="BM534" s="24" t="s">
        <v>1035</v>
      </c>
    </row>
    <row r="535" s="1" customFormat="1" ht="14.4" customHeight="1">
      <c r="B535" s="46"/>
      <c r="C535" s="221" t="s">
        <v>1036</v>
      </c>
      <c r="D535" s="221" t="s">
        <v>155</v>
      </c>
      <c r="E535" s="222" t="s">
        <v>1037</v>
      </c>
      <c r="F535" s="223" t="s">
        <v>1038</v>
      </c>
      <c r="G535" s="224" t="s">
        <v>298</v>
      </c>
      <c r="H535" s="225">
        <v>2</v>
      </c>
      <c r="I535" s="226"/>
      <c r="J535" s="225">
        <f>ROUND(I535*H535,0)</f>
        <v>0</v>
      </c>
      <c r="K535" s="223" t="s">
        <v>21</v>
      </c>
      <c r="L535" s="72"/>
      <c r="M535" s="227" t="s">
        <v>21</v>
      </c>
      <c r="N535" s="228" t="s">
        <v>42</v>
      </c>
      <c r="O535" s="47"/>
      <c r="P535" s="229">
        <f>O535*H535</f>
        <v>0</v>
      </c>
      <c r="Q535" s="229">
        <v>0</v>
      </c>
      <c r="R535" s="229">
        <f>Q535*H535</f>
        <v>0</v>
      </c>
      <c r="S535" s="229">
        <v>0</v>
      </c>
      <c r="T535" s="230">
        <f>S535*H535</f>
        <v>0</v>
      </c>
      <c r="AR535" s="24" t="s">
        <v>160</v>
      </c>
      <c r="AT535" s="24" t="s">
        <v>155</v>
      </c>
      <c r="AU535" s="24" t="s">
        <v>80</v>
      </c>
      <c r="AY535" s="24" t="s">
        <v>153</v>
      </c>
      <c r="BE535" s="231">
        <f>IF(N535="základní",J535,0)</f>
        <v>0</v>
      </c>
      <c r="BF535" s="231">
        <f>IF(N535="snížená",J535,0)</f>
        <v>0</v>
      </c>
      <c r="BG535" s="231">
        <f>IF(N535="zákl. přenesená",J535,0)</f>
        <v>0</v>
      </c>
      <c r="BH535" s="231">
        <f>IF(N535="sníž. přenesená",J535,0)</f>
        <v>0</v>
      </c>
      <c r="BI535" s="231">
        <f>IF(N535="nulová",J535,0)</f>
        <v>0</v>
      </c>
      <c r="BJ535" s="24" t="s">
        <v>10</v>
      </c>
      <c r="BK535" s="231">
        <f>ROUND(I535*H535,0)</f>
        <v>0</v>
      </c>
      <c r="BL535" s="24" t="s">
        <v>160</v>
      </c>
      <c r="BM535" s="24" t="s">
        <v>1039</v>
      </c>
    </row>
    <row r="536" s="1" customFormat="1" ht="14.4" customHeight="1">
      <c r="B536" s="46"/>
      <c r="C536" s="221" t="s">
        <v>1040</v>
      </c>
      <c r="D536" s="221" t="s">
        <v>155</v>
      </c>
      <c r="E536" s="222" t="s">
        <v>1041</v>
      </c>
      <c r="F536" s="223" t="s">
        <v>1042</v>
      </c>
      <c r="G536" s="224" t="s">
        <v>298</v>
      </c>
      <c r="H536" s="225">
        <v>2</v>
      </c>
      <c r="I536" s="226"/>
      <c r="J536" s="225">
        <f>ROUND(I536*H536,0)</f>
        <v>0</v>
      </c>
      <c r="K536" s="223" t="s">
        <v>21</v>
      </c>
      <c r="L536" s="72"/>
      <c r="M536" s="227" t="s">
        <v>21</v>
      </c>
      <c r="N536" s="228" t="s">
        <v>42</v>
      </c>
      <c r="O536" s="47"/>
      <c r="P536" s="229">
        <f>O536*H536</f>
        <v>0</v>
      </c>
      <c r="Q536" s="229">
        <v>0</v>
      </c>
      <c r="R536" s="229">
        <f>Q536*H536</f>
        <v>0</v>
      </c>
      <c r="S536" s="229">
        <v>0</v>
      </c>
      <c r="T536" s="230">
        <f>S536*H536</f>
        <v>0</v>
      </c>
      <c r="AR536" s="24" t="s">
        <v>160</v>
      </c>
      <c r="AT536" s="24" t="s">
        <v>155</v>
      </c>
      <c r="AU536" s="24" t="s">
        <v>80</v>
      </c>
      <c r="AY536" s="24" t="s">
        <v>153</v>
      </c>
      <c r="BE536" s="231">
        <f>IF(N536="základní",J536,0)</f>
        <v>0</v>
      </c>
      <c r="BF536" s="231">
        <f>IF(N536="snížená",J536,0)</f>
        <v>0</v>
      </c>
      <c r="BG536" s="231">
        <f>IF(N536="zákl. přenesená",J536,0)</f>
        <v>0</v>
      </c>
      <c r="BH536" s="231">
        <f>IF(N536="sníž. přenesená",J536,0)</f>
        <v>0</v>
      </c>
      <c r="BI536" s="231">
        <f>IF(N536="nulová",J536,0)</f>
        <v>0</v>
      </c>
      <c r="BJ536" s="24" t="s">
        <v>10</v>
      </c>
      <c r="BK536" s="231">
        <f>ROUND(I536*H536,0)</f>
        <v>0</v>
      </c>
      <c r="BL536" s="24" t="s">
        <v>160</v>
      </c>
      <c r="BM536" s="24" t="s">
        <v>1043</v>
      </c>
    </row>
    <row r="537" s="1" customFormat="1" ht="22.8" customHeight="1">
      <c r="B537" s="46"/>
      <c r="C537" s="221" t="s">
        <v>1044</v>
      </c>
      <c r="D537" s="221" t="s">
        <v>155</v>
      </c>
      <c r="E537" s="222" t="s">
        <v>1045</v>
      </c>
      <c r="F537" s="223" t="s">
        <v>1046</v>
      </c>
      <c r="G537" s="224" t="s">
        <v>298</v>
      </c>
      <c r="H537" s="225">
        <v>1</v>
      </c>
      <c r="I537" s="226"/>
      <c r="J537" s="225">
        <f>ROUND(I537*H537,0)</f>
        <v>0</v>
      </c>
      <c r="K537" s="223" t="s">
        <v>21</v>
      </c>
      <c r="L537" s="72"/>
      <c r="M537" s="227" t="s">
        <v>21</v>
      </c>
      <c r="N537" s="228" t="s">
        <v>42</v>
      </c>
      <c r="O537" s="47"/>
      <c r="P537" s="229">
        <f>O537*H537</f>
        <v>0</v>
      </c>
      <c r="Q537" s="229">
        <v>0</v>
      </c>
      <c r="R537" s="229">
        <f>Q537*H537</f>
        <v>0</v>
      </c>
      <c r="S537" s="229">
        <v>0</v>
      </c>
      <c r="T537" s="230">
        <f>S537*H537</f>
        <v>0</v>
      </c>
      <c r="AR537" s="24" t="s">
        <v>160</v>
      </c>
      <c r="AT537" s="24" t="s">
        <v>155</v>
      </c>
      <c r="AU537" s="24" t="s">
        <v>80</v>
      </c>
      <c r="AY537" s="24" t="s">
        <v>153</v>
      </c>
      <c r="BE537" s="231">
        <f>IF(N537="základní",J537,0)</f>
        <v>0</v>
      </c>
      <c r="BF537" s="231">
        <f>IF(N537="snížená",J537,0)</f>
        <v>0</v>
      </c>
      <c r="BG537" s="231">
        <f>IF(N537="zákl. přenesená",J537,0)</f>
        <v>0</v>
      </c>
      <c r="BH537" s="231">
        <f>IF(N537="sníž. přenesená",J537,0)</f>
        <v>0</v>
      </c>
      <c r="BI537" s="231">
        <f>IF(N537="nulová",J537,0)</f>
        <v>0</v>
      </c>
      <c r="BJ537" s="24" t="s">
        <v>10</v>
      </c>
      <c r="BK537" s="231">
        <f>ROUND(I537*H537,0)</f>
        <v>0</v>
      </c>
      <c r="BL537" s="24" t="s">
        <v>160</v>
      </c>
      <c r="BM537" s="24" t="s">
        <v>1047</v>
      </c>
    </row>
    <row r="538" s="1" customFormat="1" ht="22.8" customHeight="1">
      <c r="B538" s="46"/>
      <c r="C538" s="221" t="s">
        <v>1048</v>
      </c>
      <c r="D538" s="221" t="s">
        <v>155</v>
      </c>
      <c r="E538" s="222" t="s">
        <v>1049</v>
      </c>
      <c r="F538" s="223" t="s">
        <v>1050</v>
      </c>
      <c r="G538" s="224" t="s">
        <v>298</v>
      </c>
      <c r="H538" s="225">
        <v>3</v>
      </c>
      <c r="I538" s="226"/>
      <c r="J538" s="225">
        <f>ROUND(I538*H538,0)</f>
        <v>0</v>
      </c>
      <c r="K538" s="223" t="s">
        <v>21</v>
      </c>
      <c r="L538" s="72"/>
      <c r="M538" s="227" t="s">
        <v>21</v>
      </c>
      <c r="N538" s="228" t="s">
        <v>42</v>
      </c>
      <c r="O538" s="47"/>
      <c r="P538" s="229">
        <f>O538*H538</f>
        <v>0</v>
      </c>
      <c r="Q538" s="229">
        <v>0</v>
      </c>
      <c r="R538" s="229">
        <f>Q538*H538</f>
        <v>0</v>
      </c>
      <c r="S538" s="229">
        <v>0</v>
      </c>
      <c r="T538" s="230">
        <f>S538*H538</f>
        <v>0</v>
      </c>
      <c r="AR538" s="24" t="s">
        <v>160</v>
      </c>
      <c r="AT538" s="24" t="s">
        <v>155</v>
      </c>
      <c r="AU538" s="24" t="s">
        <v>80</v>
      </c>
      <c r="AY538" s="24" t="s">
        <v>153</v>
      </c>
      <c r="BE538" s="231">
        <f>IF(N538="základní",J538,0)</f>
        <v>0</v>
      </c>
      <c r="BF538" s="231">
        <f>IF(N538="snížená",J538,0)</f>
        <v>0</v>
      </c>
      <c r="BG538" s="231">
        <f>IF(N538="zákl. přenesená",J538,0)</f>
        <v>0</v>
      </c>
      <c r="BH538" s="231">
        <f>IF(N538="sníž. přenesená",J538,0)</f>
        <v>0</v>
      </c>
      <c r="BI538" s="231">
        <f>IF(N538="nulová",J538,0)</f>
        <v>0</v>
      </c>
      <c r="BJ538" s="24" t="s">
        <v>10</v>
      </c>
      <c r="BK538" s="231">
        <f>ROUND(I538*H538,0)</f>
        <v>0</v>
      </c>
      <c r="BL538" s="24" t="s">
        <v>160</v>
      </c>
      <c r="BM538" s="24" t="s">
        <v>1051</v>
      </c>
    </row>
    <row r="539" s="10" customFormat="1" ht="29.88" customHeight="1">
      <c r="B539" s="205"/>
      <c r="C539" s="206"/>
      <c r="D539" s="207" t="s">
        <v>70</v>
      </c>
      <c r="E539" s="219" t="s">
        <v>1052</v>
      </c>
      <c r="F539" s="219" t="s">
        <v>1053</v>
      </c>
      <c r="G539" s="206"/>
      <c r="H539" s="206"/>
      <c r="I539" s="209"/>
      <c r="J539" s="220">
        <f>BK539</f>
        <v>0</v>
      </c>
      <c r="K539" s="206"/>
      <c r="L539" s="211"/>
      <c r="M539" s="212"/>
      <c r="N539" s="213"/>
      <c r="O539" s="213"/>
      <c r="P539" s="214">
        <f>SUM(P540:P547)</f>
        <v>0</v>
      </c>
      <c r="Q539" s="213"/>
      <c r="R539" s="214">
        <f>SUM(R540:R547)</f>
        <v>0.17127000000000001</v>
      </c>
      <c r="S539" s="213"/>
      <c r="T539" s="215">
        <f>SUM(T540:T547)</f>
        <v>0</v>
      </c>
      <c r="AR539" s="216" t="s">
        <v>80</v>
      </c>
      <c r="AT539" s="217" t="s">
        <v>70</v>
      </c>
      <c r="AU539" s="217" t="s">
        <v>10</v>
      </c>
      <c r="AY539" s="216" t="s">
        <v>153</v>
      </c>
      <c r="BK539" s="218">
        <f>SUM(BK540:BK547)</f>
        <v>0</v>
      </c>
    </row>
    <row r="540" s="1" customFormat="1" ht="14.4" customHeight="1">
      <c r="B540" s="46"/>
      <c r="C540" s="221" t="s">
        <v>1054</v>
      </c>
      <c r="D540" s="221" t="s">
        <v>155</v>
      </c>
      <c r="E540" s="222" t="s">
        <v>1055</v>
      </c>
      <c r="F540" s="223" t="s">
        <v>1056</v>
      </c>
      <c r="G540" s="224" t="s">
        <v>651</v>
      </c>
      <c r="H540" s="225">
        <v>4</v>
      </c>
      <c r="I540" s="226"/>
      <c r="J540" s="225">
        <f>ROUND(I540*H540,0)</f>
        <v>0</v>
      </c>
      <c r="K540" s="223" t="s">
        <v>21</v>
      </c>
      <c r="L540" s="72"/>
      <c r="M540" s="227" t="s">
        <v>21</v>
      </c>
      <c r="N540" s="228" t="s">
        <v>42</v>
      </c>
      <c r="O540" s="47"/>
      <c r="P540" s="229">
        <f>O540*H540</f>
        <v>0</v>
      </c>
      <c r="Q540" s="229">
        <v>0</v>
      </c>
      <c r="R540" s="229">
        <f>Q540*H540</f>
        <v>0</v>
      </c>
      <c r="S540" s="229">
        <v>0</v>
      </c>
      <c r="T540" s="230">
        <f>S540*H540</f>
        <v>0</v>
      </c>
      <c r="AR540" s="24" t="s">
        <v>279</v>
      </c>
      <c r="AT540" s="24" t="s">
        <v>155</v>
      </c>
      <c r="AU540" s="24" t="s">
        <v>80</v>
      </c>
      <c r="AY540" s="24" t="s">
        <v>153</v>
      </c>
      <c r="BE540" s="231">
        <f>IF(N540="základní",J540,0)</f>
        <v>0</v>
      </c>
      <c r="BF540" s="231">
        <f>IF(N540="snížená",J540,0)</f>
        <v>0</v>
      </c>
      <c r="BG540" s="231">
        <f>IF(N540="zákl. přenesená",J540,0)</f>
        <v>0</v>
      </c>
      <c r="BH540" s="231">
        <f>IF(N540="sníž. přenesená",J540,0)</f>
        <v>0</v>
      </c>
      <c r="BI540" s="231">
        <f>IF(N540="nulová",J540,0)</f>
        <v>0</v>
      </c>
      <c r="BJ540" s="24" t="s">
        <v>10</v>
      </c>
      <c r="BK540" s="231">
        <f>ROUND(I540*H540,0)</f>
        <v>0</v>
      </c>
      <c r="BL540" s="24" t="s">
        <v>279</v>
      </c>
      <c r="BM540" s="24" t="s">
        <v>1057</v>
      </c>
    </row>
    <row r="541" s="1" customFormat="1">
      <c r="B541" s="46"/>
      <c r="C541" s="74"/>
      <c r="D541" s="232" t="s">
        <v>162</v>
      </c>
      <c r="E541" s="74"/>
      <c r="F541" s="233" t="s">
        <v>1058</v>
      </c>
      <c r="G541" s="74"/>
      <c r="H541" s="74"/>
      <c r="I541" s="191"/>
      <c r="J541" s="74"/>
      <c r="K541" s="74"/>
      <c r="L541" s="72"/>
      <c r="M541" s="234"/>
      <c r="N541" s="47"/>
      <c r="O541" s="47"/>
      <c r="P541" s="47"/>
      <c r="Q541" s="47"/>
      <c r="R541" s="47"/>
      <c r="S541" s="47"/>
      <c r="T541" s="95"/>
      <c r="AT541" s="24" t="s">
        <v>162</v>
      </c>
      <c r="AU541" s="24" t="s">
        <v>80</v>
      </c>
    </row>
    <row r="542" s="1" customFormat="1" ht="22.8" customHeight="1">
      <c r="B542" s="46"/>
      <c r="C542" s="221" t="s">
        <v>1059</v>
      </c>
      <c r="D542" s="221" t="s">
        <v>155</v>
      </c>
      <c r="E542" s="222" t="s">
        <v>1060</v>
      </c>
      <c r="F542" s="223" t="s">
        <v>1061</v>
      </c>
      <c r="G542" s="224" t="s">
        <v>240</v>
      </c>
      <c r="H542" s="225">
        <v>1557</v>
      </c>
      <c r="I542" s="226"/>
      <c r="J542" s="225">
        <f>ROUND(I542*H542,0)</f>
        <v>0</v>
      </c>
      <c r="K542" s="223" t="s">
        <v>159</v>
      </c>
      <c r="L542" s="72"/>
      <c r="M542" s="227" t="s">
        <v>21</v>
      </c>
      <c r="N542" s="228" t="s">
        <v>42</v>
      </c>
      <c r="O542" s="47"/>
      <c r="P542" s="229">
        <f>O542*H542</f>
        <v>0</v>
      </c>
      <c r="Q542" s="229">
        <v>0.00011</v>
      </c>
      <c r="R542" s="229">
        <f>Q542*H542</f>
        <v>0.17127000000000001</v>
      </c>
      <c r="S542" s="229">
        <v>0</v>
      </c>
      <c r="T542" s="230">
        <f>S542*H542</f>
        <v>0</v>
      </c>
      <c r="AR542" s="24" t="s">
        <v>279</v>
      </c>
      <c r="AT542" s="24" t="s">
        <v>155</v>
      </c>
      <c r="AU542" s="24" t="s">
        <v>80</v>
      </c>
      <c r="AY542" s="24" t="s">
        <v>153</v>
      </c>
      <c r="BE542" s="231">
        <f>IF(N542="základní",J542,0)</f>
        <v>0</v>
      </c>
      <c r="BF542" s="231">
        <f>IF(N542="snížená",J542,0)</f>
        <v>0</v>
      </c>
      <c r="BG542" s="231">
        <f>IF(N542="zákl. přenesená",J542,0)</f>
        <v>0</v>
      </c>
      <c r="BH542" s="231">
        <f>IF(N542="sníž. přenesená",J542,0)</f>
        <v>0</v>
      </c>
      <c r="BI542" s="231">
        <f>IF(N542="nulová",J542,0)</f>
        <v>0</v>
      </c>
      <c r="BJ542" s="24" t="s">
        <v>10</v>
      </c>
      <c r="BK542" s="231">
        <f>ROUND(I542*H542,0)</f>
        <v>0</v>
      </c>
      <c r="BL542" s="24" t="s">
        <v>279</v>
      </c>
      <c r="BM542" s="24" t="s">
        <v>1062</v>
      </c>
    </row>
    <row r="543" s="1" customFormat="1" ht="14.4" customHeight="1">
      <c r="B543" s="46"/>
      <c r="C543" s="221" t="s">
        <v>1063</v>
      </c>
      <c r="D543" s="221" t="s">
        <v>155</v>
      </c>
      <c r="E543" s="222" t="s">
        <v>1064</v>
      </c>
      <c r="F543" s="223" t="s">
        <v>1065</v>
      </c>
      <c r="G543" s="224" t="s">
        <v>298</v>
      </c>
      <c r="H543" s="225">
        <v>1</v>
      </c>
      <c r="I543" s="226"/>
      <c r="J543" s="225">
        <f>ROUND(I543*H543,0)</f>
        <v>0</v>
      </c>
      <c r="K543" s="223" t="s">
        <v>21</v>
      </c>
      <c r="L543" s="72"/>
      <c r="M543" s="227" t="s">
        <v>21</v>
      </c>
      <c r="N543" s="228" t="s">
        <v>42</v>
      </c>
      <c r="O543" s="47"/>
      <c r="P543" s="229">
        <f>O543*H543</f>
        <v>0</v>
      </c>
      <c r="Q543" s="229">
        <v>0</v>
      </c>
      <c r="R543" s="229">
        <f>Q543*H543</f>
        <v>0</v>
      </c>
      <c r="S543" s="229">
        <v>0</v>
      </c>
      <c r="T543" s="230">
        <f>S543*H543</f>
        <v>0</v>
      </c>
      <c r="AR543" s="24" t="s">
        <v>160</v>
      </c>
      <c r="AT543" s="24" t="s">
        <v>155</v>
      </c>
      <c r="AU543" s="24" t="s">
        <v>80</v>
      </c>
      <c r="AY543" s="24" t="s">
        <v>153</v>
      </c>
      <c r="BE543" s="231">
        <f>IF(N543="základní",J543,0)</f>
        <v>0</v>
      </c>
      <c r="BF543" s="231">
        <f>IF(N543="snížená",J543,0)</f>
        <v>0</v>
      </c>
      <c r="BG543" s="231">
        <f>IF(N543="zákl. přenesená",J543,0)</f>
        <v>0</v>
      </c>
      <c r="BH543" s="231">
        <f>IF(N543="sníž. přenesená",J543,0)</f>
        <v>0</v>
      </c>
      <c r="BI543" s="231">
        <f>IF(N543="nulová",J543,0)</f>
        <v>0</v>
      </c>
      <c r="BJ543" s="24" t="s">
        <v>10</v>
      </c>
      <c r="BK543" s="231">
        <f>ROUND(I543*H543,0)</f>
        <v>0</v>
      </c>
      <c r="BL543" s="24" t="s">
        <v>160</v>
      </c>
      <c r="BM543" s="24" t="s">
        <v>1066</v>
      </c>
    </row>
    <row r="544" s="1" customFormat="1" ht="14.4" customHeight="1">
      <c r="B544" s="46"/>
      <c r="C544" s="221" t="s">
        <v>1067</v>
      </c>
      <c r="D544" s="221" t="s">
        <v>155</v>
      </c>
      <c r="E544" s="222" t="s">
        <v>1068</v>
      </c>
      <c r="F544" s="223" t="s">
        <v>1069</v>
      </c>
      <c r="G544" s="224" t="s">
        <v>298</v>
      </c>
      <c r="H544" s="225">
        <v>1</v>
      </c>
      <c r="I544" s="226"/>
      <c r="J544" s="225">
        <f>ROUND(I544*H544,0)</f>
        <v>0</v>
      </c>
      <c r="K544" s="223" t="s">
        <v>21</v>
      </c>
      <c r="L544" s="72"/>
      <c r="M544" s="227" t="s">
        <v>21</v>
      </c>
      <c r="N544" s="228" t="s">
        <v>42</v>
      </c>
      <c r="O544" s="47"/>
      <c r="P544" s="229">
        <f>O544*H544</f>
        <v>0</v>
      </c>
      <c r="Q544" s="229">
        <v>0</v>
      </c>
      <c r="R544" s="229">
        <f>Q544*H544</f>
        <v>0</v>
      </c>
      <c r="S544" s="229">
        <v>0</v>
      </c>
      <c r="T544" s="230">
        <f>S544*H544</f>
        <v>0</v>
      </c>
      <c r="AR544" s="24" t="s">
        <v>160</v>
      </c>
      <c r="AT544" s="24" t="s">
        <v>155</v>
      </c>
      <c r="AU544" s="24" t="s">
        <v>80</v>
      </c>
      <c r="AY544" s="24" t="s">
        <v>153</v>
      </c>
      <c r="BE544" s="231">
        <f>IF(N544="základní",J544,0)</f>
        <v>0</v>
      </c>
      <c r="BF544" s="231">
        <f>IF(N544="snížená",J544,0)</f>
        <v>0</v>
      </c>
      <c r="BG544" s="231">
        <f>IF(N544="zákl. přenesená",J544,0)</f>
        <v>0</v>
      </c>
      <c r="BH544" s="231">
        <f>IF(N544="sníž. přenesená",J544,0)</f>
        <v>0</v>
      </c>
      <c r="BI544" s="231">
        <f>IF(N544="nulová",J544,0)</f>
        <v>0</v>
      </c>
      <c r="BJ544" s="24" t="s">
        <v>10</v>
      </c>
      <c r="BK544" s="231">
        <f>ROUND(I544*H544,0)</f>
        <v>0</v>
      </c>
      <c r="BL544" s="24" t="s">
        <v>160</v>
      </c>
      <c r="BM544" s="24" t="s">
        <v>1070</v>
      </c>
    </row>
    <row r="545" s="1" customFormat="1" ht="14.4" customHeight="1">
      <c r="B545" s="46"/>
      <c r="C545" s="221" t="s">
        <v>746</v>
      </c>
      <c r="D545" s="221" t="s">
        <v>155</v>
      </c>
      <c r="E545" s="222" t="s">
        <v>1071</v>
      </c>
      <c r="F545" s="223" t="s">
        <v>1072</v>
      </c>
      <c r="G545" s="224" t="s">
        <v>298</v>
      </c>
      <c r="H545" s="225">
        <v>2</v>
      </c>
      <c r="I545" s="226"/>
      <c r="J545" s="225">
        <f>ROUND(I545*H545,0)</f>
        <v>0</v>
      </c>
      <c r="K545" s="223" t="s">
        <v>21</v>
      </c>
      <c r="L545" s="72"/>
      <c r="M545" s="227" t="s">
        <v>21</v>
      </c>
      <c r="N545" s="228" t="s">
        <v>42</v>
      </c>
      <c r="O545" s="47"/>
      <c r="P545" s="229">
        <f>O545*H545</f>
        <v>0</v>
      </c>
      <c r="Q545" s="229">
        <v>0</v>
      </c>
      <c r="R545" s="229">
        <f>Q545*H545</f>
        <v>0</v>
      </c>
      <c r="S545" s="229">
        <v>0</v>
      </c>
      <c r="T545" s="230">
        <f>S545*H545</f>
        <v>0</v>
      </c>
      <c r="AR545" s="24" t="s">
        <v>160</v>
      </c>
      <c r="AT545" s="24" t="s">
        <v>155</v>
      </c>
      <c r="AU545" s="24" t="s">
        <v>80</v>
      </c>
      <c r="AY545" s="24" t="s">
        <v>153</v>
      </c>
      <c r="BE545" s="231">
        <f>IF(N545="základní",J545,0)</f>
        <v>0</v>
      </c>
      <c r="BF545" s="231">
        <f>IF(N545="snížená",J545,0)</f>
        <v>0</v>
      </c>
      <c r="BG545" s="231">
        <f>IF(N545="zákl. přenesená",J545,0)</f>
        <v>0</v>
      </c>
      <c r="BH545" s="231">
        <f>IF(N545="sníž. přenesená",J545,0)</f>
        <v>0</v>
      </c>
      <c r="BI545" s="231">
        <f>IF(N545="nulová",J545,0)</f>
        <v>0</v>
      </c>
      <c r="BJ545" s="24" t="s">
        <v>10</v>
      </c>
      <c r="BK545" s="231">
        <f>ROUND(I545*H545,0)</f>
        <v>0</v>
      </c>
      <c r="BL545" s="24" t="s">
        <v>160</v>
      </c>
      <c r="BM545" s="24" t="s">
        <v>1073</v>
      </c>
    </row>
    <row r="546" s="1" customFormat="1" ht="34.2" customHeight="1">
      <c r="B546" s="46"/>
      <c r="C546" s="221" t="s">
        <v>1074</v>
      </c>
      <c r="D546" s="221" t="s">
        <v>155</v>
      </c>
      <c r="E546" s="222" t="s">
        <v>1075</v>
      </c>
      <c r="F546" s="223" t="s">
        <v>1076</v>
      </c>
      <c r="G546" s="224" t="s">
        <v>485</v>
      </c>
      <c r="H546" s="226"/>
      <c r="I546" s="226"/>
      <c r="J546" s="225">
        <f>ROUND(I546*H546,0)</f>
        <v>0</v>
      </c>
      <c r="K546" s="223" t="s">
        <v>159</v>
      </c>
      <c r="L546" s="72"/>
      <c r="M546" s="227" t="s">
        <v>21</v>
      </c>
      <c r="N546" s="228" t="s">
        <v>42</v>
      </c>
      <c r="O546" s="47"/>
      <c r="P546" s="229">
        <f>O546*H546</f>
        <v>0</v>
      </c>
      <c r="Q546" s="229">
        <v>0</v>
      </c>
      <c r="R546" s="229">
        <f>Q546*H546</f>
        <v>0</v>
      </c>
      <c r="S546" s="229">
        <v>0</v>
      </c>
      <c r="T546" s="230">
        <f>S546*H546</f>
        <v>0</v>
      </c>
      <c r="AR546" s="24" t="s">
        <v>279</v>
      </c>
      <c r="AT546" s="24" t="s">
        <v>155</v>
      </c>
      <c r="AU546" s="24" t="s">
        <v>80</v>
      </c>
      <c r="AY546" s="24" t="s">
        <v>153</v>
      </c>
      <c r="BE546" s="231">
        <f>IF(N546="základní",J546,0)</f>
        <v>0</v>
      </c>
      <c r="BF546" s="231">
        <f>IF(N546="snížená",J546,0)</f>
        <v>0</v>
      </c>
      <c r="BG546" s="231">
        <f>IF(N546="zákl. přenesená",J546,0)</f>
        <v>0</v>
      </c>
      <c r="BH546" s="231">
        <f>IF(N546="sníž. přenesená",J546,0)</f>
        <v>0</v>
      </c>
      <c r="BI546" s="231">
        <f>IF(N546="nulová",J546,0)</f>
        <v>0</v>
      </c>
      <c r="BJ546" s="24" t="s">
        <v>10</v>
      </c>
      <c r="BK546" s="231">
        <f>ROUND(I546*H546,0)</f>
        <v>0</v>
      </c>
      <c r="BL546" s="24" t="s">
        <v>279</v>
      </c>
      <c r="BM546" s="24" t="s">
        <v>1077</v>
      </c>
    </row>
    <row r="547" s="1" customFormat="1">
      <c r="B547" s="46"/>
      <c r="C547" s="74"/>
      <c r="D547" s="232" t="s">
        <v>162</v>
      </c>
      <c r="E547" s="74"/>
      <c r="F547" s="233" t="s">
        <v>869</v>
      </c>
      <c r="G547" s="74"/>
      <c r="H547" s="74"/>
      <c r="I547" s="191"/>
      <c r="J547" s="74"/>
      <c r="K547" s="74"/>
      <c r="L547" s="72"/>
      <c r="M547" s="234"/>
      <c r="N547" s="47"/>
      <c r="O547" s="47"/>
      <c r="P547" s="47"/>
      <c r="Q547" s="47"/>
      <c r="R547" s="47"/>
      <c r="S547" s="47"/>
      <c r="T547" s="95"/>
      <c r="AT547" s="24" t="s">
        <v>162</v>
      </c>
      <c r="AU547" s="24" t="s">
        <v>80</v>
      </c>
    </row>
    <row r="548" s="10" customFormat="1" ht="29.88" customHeight="1">
      <c r="B548" s="205"/>
      <c r="C548" s="206"/>
      <c r="D548" s="207" t="s">
        <v>70</v>
      </c>
      <c r="E548" s="219" t="s">
        <v>1078</v>
      </c>
      <c r="F548" s="219" t="s">
        <v>1079</v>
      </c>
      <c r="G548" s="206"/>
      <c r="H548" s="206"/>
      <c r="I548" s="209"/>
      <c r="J548" s="220">
        <f>BK548</f>
        <v>0</v>
      </c>
      <c r="K548" s="206"/>
      <c r="L548" s="211"/>
      <c r="M548" s="212"/>
      <c r="N548" s="213"/>
      <c r="O548" s="213"/>
      <c r="P548" s="214">
        <f>SUM(P549:P689)</f>
        <v>0</v>
      </c>
      <c r="Q548" s="213"/>
      <c r="R548" s="214">
        <f>SUM(R549:R689)</f>
        <v>0</v>
      </c>
      <c r="S548" s="213"/>
      <c r="T548" s="215">
        <f>SUM(T549:T689)</f>
        <v>0</v>
      </c>
      <c r="AR548" s="216" t="s">
        <v>80</v>
      </c>
      <c r="AT548" s="217" t="s">
        <v>70</v>
      </c>
      <c r="AU548" s="217" t="s">
        <v>10</v>
      </c>
      <c r="AY548" s="216" t="s">
        <v>153</v>
      </c>
      <c r="BK548" s="218">
        <f>SUM(BK549:BK689)</f>
        <v>0</v>
      </c>
    </row>
    <row r="549" s="1" customFormat="1" ht="14.4" customHeight="1">
      <c r="B549" s="46"/>
      <c r="C549" s="221" t="s">
        <v>1080</v>
      </c>
      <c r="D549" s="221" t="s">
        <v>155</v>
      </c>
      <c r="E549" s="222" t="s">
        <v>1081</v>
      </c>
      <c r="F549" s="223" t="s">
        <v>1082</v>
      </c>
      <c r="G549" s="224" t="s">
        <v>303</v>
      </c>
      <c r="H549" s="225">
        <v>1</v>
      </c>
      <c r="I549" s="226"/>
      <c r="J549" s="225">
        <f>ROUND(I549*H549,0)</f>
        <v>0</v>
      </c>
      <c r="K549" s="223" t="s">
        <v>21</v>
      </c>
      <c r="L549" s="72"/>
      <c r="M549" s="227" t="s">
        <v>21</v>
      </c>
      <c r="N549" s="228" t="s">
        <v>42</v>
      </c>
      <c r="O549" s="47"/>
      <c r="P549" s="229">
        <f>O549*H549</f>
        <v>0</v>
      </c>
      <c r="Q549" s="229">
        <v>0</v>
      </c>
      <c r="R549" s="229">
        <f>Q549*H549</f>
        <v>0</v>
      </c>
      <c r="S549" s="229">
        <v>0</v>
      </c>
      <c r="T549" s="230">
        <f>S549*H549</f>
        <v>0</v>
      </c>
      <c r="AR549" s="24" t="s">
        <v>279</v>
      </c>
      <c r="AT549" s="24" t="s">
        <v>155</v>
      </c>
      <c r="AU549" s="24" t="s">
        <v>80</v>
      </c>
      <c r="AY549" s="24" t="s">
        <v>153</v>
      </c>
      <c r="BE549" s="231">
        <f>IF(N549="základní",J549,0)</f>
        <v>0</v>
      </c>
      <c r="BF549" s="231">
        <f>IF(N549="snížená",J549,0)</f>
        <v>0</v>
      </c>
      <c r="BG549" s="231">
        <f>IF(N549="zákl. přenesená",J549,0)</f>
        <v>0</v>
      </c>
      <c r="BH549" s="231">
        <f>IF(N549="sníž. přenesená",J549,0)</f>
        <v>0</v>
      </c>
      <c r="BI549" s="231">
        <f>IF(N549="nulová",J549,0)</f>
        <v>0</v>
      </c>
      <c r="BJ549" s="24" t="s">
        <v>10</v>
      </c>
      <c r="BK549" s="231">
        <f>ROUND(I549*H549,0)</f>
        <v>0</v>
      </c>
      <c r="BL549" s="24" t="s">
        <v>279</v>
      </c>
      <c r="BM549" s="24" t="s">
        <v>1083</v>
      </c>
    </row>
    <row r="550" s="1" customFormat="1" ht="14.4" customHeight="1">
      <c r="B550" s="46"/>
      <c r="C550" s="221" t="s">
        <v>1084</v>
      </c>
      <c r="D550" s="221" t="s">
        <v>155</v>
      </c>
      <c r="E550" s="222" t="s">
        <v>1085</v>
      </c>
      <c r="F550" s="223" t="s">
        <v>1086</v>
      </c>
      <c r="G550" s="224" t="s">
        <v>298</v>
      </c>
      <c r="H550" s="225">
        <v>12</v>
      </c>
      <c r="I550" s="226"/>
      <c r="J550" s="225">
        <f>ROUND(I550*H550,0)</f>
        <v>0</v>
      </c>
      <c r="K550" s="223" t="s">
        <v>21</v>
      </c>
      <c r="L550" s="72"/>
      <c r="M550" s="227" t="s">
        <v>21</v>
      </c>
      <c r="N550" s="228" t="s">
        <v>42</v>
      </c>
      <c r="O550" s="47"/>
      <c r="P550" s="229">
        <f>O550*H550</f>
        <v>0</v>
      </c>
      <c r="Q550" s="229">
        <v>0</v>
      </c>
      <c r="R550" s="229">
        <f>Q550*H550</f>
        <v>0</v>
      </c>
      <c r="S550" s="229">
        <v>0</v>
      </c>
      <c r="T550" s="230">
        <f>S550*H550</f>
        <v>0</v>
      </c>
      <c r="AR550" s="24" t="s">
        <v>279</v>
      </c>
      <c r="AT550" s="24" t="s">
        <v>155</v>
      </c>
      <c r="AU550" s="24" t="s">
        <v>80</v>
      </c>
      <c r="AY550" s="24" t="s">
        <v>153</v>
      </c>
      <c r="BE550" s="231">
        <f>IF(N550="základní",J550,0)</f>
        <v>0</v>
      </c>
      <c r="BF550" s="231">
        <f>IF(N550="snížená",J550,0)</f>
        <v>0</v>
      </c>
      <c r="BG550" s="231">
        <f>IF(N550="zákl. přenesená",J550,0)</f>
        <v>0</v>
      </c>
      <c r="BH550" s="231">
        <f>IF(N550="sníž. přenesená",J550,0)</f>
        <v>0</v>
      </c>
      <c r="BI550" s="231">
        <f>IF(N550="nulová",J550,0)</f>
        <v>0</v>
      </c>
      <c r="BJ550" s="24" t="s">
        <v>10</v>
      </c>
      <c r="BK550" s="231">
        <f>ROUND(I550*H550,0)</f>
        <v>0</v>
      </c>
      <c r="BL550" s="24" t="s">
        <v>279</v>
      </c>
      <c r="BM550" s="24" t="s">
        <v>1087</v>
      </c>
    </row>
    <row r="551" s="1" customFormat="1" ht="14.4" customHeight="1">
      <c r="B551" s="46"/>
      <c r="C551" s="221" t="s">
        <v>1088</v>
      </c>
      <c r="D551" s="221" t="s">
        <v>155</v>
      </c>
      <c r="E551" s="222" t="s">
        <v>1085</v>
      </c>
      <c r="F551" s="223" t="s">
        <v>1086</v>
      </c>
      <c r="G551" s="224" t="s">
        <v>298</v>
      </c>
      <c r="H551" s="225">
        <v>16</v>
      </c>
      <c r="I551" s="226"/>
      <c r="J551" s="225">
        <f>ROUND(I551*H551,0)</f>
        <v>0</v>
      </c>
      <c r="K551" s="223" t="s">
        <v>21</v>
      </c>
      <c r="L551" s="72"/>
      <c r="M551" s="227" t="s">
        <v>21</v>
      </c>
      <c r="N551" s="228" t="s">
        <v>42</v>
      </c>
      <c r="O551" s="47"/>
      <c r="P551" s="229">
        <f>O551*H551</f>
        <v>0</v>
      </c>
      <c r="Q551" s="229">
        <v>0</v>
      </c>
      <c r="R551" s="229">
        <f>Q551*H551</f>
        <v>0</v>
      </c>
      <c r="S551" s="229">
        <v>0</v>
      </c>
      <c r="T551" s="230">
        <f>S551*H551</f>
        <v>0</v>
      </c>
      <c r="AR551" s="24" t="s">
        <v>279</v>
      </c>
      <c r="AT551" s="24" t="s">
        <v>155</v>
      </c>
      <c r="AU551" s="24" t="s">
        <v>80</v>
      </c>
      <c r="AY551" s="24" t="s">
        <v>153</v>
      </c>
      <c r="BE551" s="231">
        <f>IF(N551="základní",J551,0)</f>
        <v>0</v>
      </c>
      <c r="BF551" s="231">
        <f>IF(N551="snížená",J551,0)</f>
        <v>0</v>
      </c>
      <c r="BG551" s="231">
        <f>IF(N551="zákl. přenesená",J551,0)</f>
        <v>0</v>
      </c>
      <c r="BH551" s="231">
        <f>IF(N551="sníž. přenesená",J551,0)</f>
        <v>0</v>
      </c>
      <c r="BI551" s="231">
        <f>IF(N551="nulová",J551,0)</f>
        <v>0</v>
      </c>
      <c r="BJ551" s="24" t="s">
        <v>10</v>
      </c>
      <c r="BK551" s="231">
        <f>ROUND(I551*H551,0)</f>
        <v>0</v>
      </c>
      <c r="BL551" s="24" t="s">
        <v>279</v>
      </c>
      <c r="BM551" s="24" t="s">
        <v>1089</v>
      </c>
    </row>
    <row r="552" s="1" customFormat="1" ht="14.4" customHeight="1">
      <c r="B552" s="46"/>
      <c r="C552" s="221" t="s">
        <v>1090</v>
      </c>
      <c r="D552" s="221" t="s">
        <v>155</v>
      </c>
      <c r="E552" s="222" t="s">
        <v>1085</v>
      </c>
      <c r="F552" s="223" t="s">
        <v>1086</v>
      </c>
      <c r="G552" s="224" t="s">
        <v>298</v>
      </c>
      <c r="H552" s="225">
        <v>184</v>
      </c>
      <c r="I552" s="226"/>
      <c r="J552" s="225">
        <f>ROUND(I552*H552,0)</f>
        <v>0</v>
      </c>
      <c r="K552" s="223" t="s">
        <v>21</v>
      </c>
      <c r="L552" s="72"/>
      <c r="M552" s="227" t="s">
        <v>21</v>
      </c>
      <c r="N552" s="228" t="s">
        <v>42</v>
      </c>
      <c r="O552" s="47"/>
      <c r="P552" s="229">
        <f>O552*H552</f>
        <v>0</v>
      </c>
      <c r="Q552" s="229">
        <v>0</v>
      </c>
      <c r="R552" s="229">
        <f>Q552*H552</f>
        <v>0</v>
      </c>
      <c r="S552" s="229">
        <v>0</v>
      </c>
      <c r="T552" s="230">
        <f>S552*H552</f>
        <v>0</v>
      </c>
      <c r="AR552" s="24" t="s">
        <v>279</v>
      </c>
      <c r="AT552" s="24" t="s">
        <v>155</v>
      </c>
      <c r="AU552" s="24" t="s">
        <v>80</v>
      </c>
      <c r="AY552" s="24" t="s">
        <v>153</v>
      </c>
      <c r="BE552" s="231">
        <f>IF(N552="základní",J552,0)</f>
        <v>0</v>
      </c>
      <c r="BF552" s="231">
        <f>IF(N552="snížená",J552,0)</f>
        <v>0</v>
      </c>
      <c r="BG552" s="231">
        <f>IF(N552="zákl. přenesená",J552,0)</f>
        <v>0</v>
      </c>
      <c r="BH552" s="231">
        <f>IF(N552="sníž. přenesená",J552,0)</f>
        <v>0</v>
      </c>
      <c r="BI552" s="231">
        <f>IF(N552="nulová",J552,0)</f>
        <v>0</v>
      </c>
      <c r="BJ552" s="24" t="s">
        <v>10</v>
      </c>
      <c r="BK552" s="231">
        <f>ROUND(I552*H552,0)</f>
        <v>0</v>
      </c>
      <c r="BL552" s="24" t="s">
        <v>279</v>
      </c>
      <c r="BM552" s="24" t="s">
        <v>1091</v>
      </c>
    </row>
    <row r="553" s="1" customFormat="1" ht="14.4" customHeight="1">
      <c r="B553" s="46"/>
      <c r="C553" s="221" t="s">
        <v>1092</v>
      </c>
      <c r="D553" s="221" t="s">
        <v>155</v>
      </c>
      <c r="E553" s="222" t="s">
        <v>1093</v>
      </c>
      <c r="F553" s="223" t="s">
        <v>1094</v>
      </c>
      <c r="G553" s="224" t="s">
        <v>298</v>
      </c>
      <c r="H553" s="225">
        <v>2</v>
      </c>
      <c r="I553" s="226"/>
      <c r="J553" s="225">
        <f>ROUND(I553*H553,0)</f>
        <v>0</v>
      </c>
      <c r="K553" s="223" t="s">
        <v>21</v>
      </c>
      <c r="L553" s="72"/>
      <c r="M553" s="227" t="s">
        <v>21</v>
      </c>
      <c r="N553" s="228" t="s">
        <v>42</v>
      </c>
      <c r="O553" s="47"/>
      <c r="P553" s="229">
        <f>O553*H553</f>
        <v>0</v>
      </c>
      <c r="Q553" s="229">
        <v>0</v>
      </c>
      <c r="R553" s="229">
        <f>Q553*H553</f>
        <v>0</v>
      </c>
      <c r="S553" s="229">
        <v>0</v>
      </c>
      <c r="T553" s="230">
        <f>S553*H553</f>
        <v>0</v>
      </c>
      <c r="AR553" s="24" t="s">
        <v>279</v>
      </c>
      <c r="AT553" s="24" t="s">
        <v>155</v>
      </c>
      <c r="AU553" s="24" t="s">
        <v>80</v>
      </c>
      <c r="AY553" s="24" t="s">
        <v>153</v>
      </c>
      <c r="BE553" s="231">
        <f>IF(N553="základní",J553,0)</f>
        <v>0</v>
      </c>
      <c r="BF553" s="231">
        <f>IF(N553="snížená",J553,0)</f>
        <v>0</v>
      </c>
      <c r="BG553" s="231">
        <f>IF(N553="zákl. přenesená",J553,0)</f>
        <v>0</v>
      </c>
      <c r="BH553" s="231">
        <f>IF(N553="sníž. přenesená",J553,0)</f>
        <v>0</v>
      </c>
      <c r="BI553" s="231">
        <f>IF(N553="nulová",J553,0)</f>
        <v>0</v>
      </c>
      <c r="BJ553" s="24" t="s">
        <v>10</v>
      </c>
      <c r="BK553" s="231">
        <f>ROUND(I553*H553,0)</f>
        <v>0</v>
      </c>
      <c r="BL553" s="24" t="s">
        <v>279</v>
      </c>
      <c r="BM553" s="24" t="s">
        <v>1095</v>
      </c>
    </row>
    <row r="554" s="1" customFormat="1" ht="14.4" customHeight="1">
      <c r="B554" s="46"/>
      <c r="C554" s="221" t="s">
        <v>1096</v>
      </c>
      <c r="D554" s="221" t="s">
        <v>155</v>
      </c>
      <c r="E554" s="222" t="s">
        <v>1093</v>
      </c>
      <c r="F554" s="223" t="s">
        <v>1094</v>
      </c>
      <c r="G554" s="224" t="s">
        <v>298</v>
      </c>
      <c r="H554" s="225">
        <v>4</v>
      </c>
      <c r="I554" s="226"/>
      <c r="J554" s="225">
        <f>ROUND(I554*H554,0)</f>
        <v>0</v>
      </c>
      <c r="K554" s="223" t="s">
        <v>21</v>
      </c>
      <c r="L554" s="72"/>
      <c r="M554" s="227" t="s">
        <v>21</v>
      </c>
      <c r="N554" s="228" t="s">
        <v>42</v>
      </c>
      <c r="O554" s="47"/>
      <c r="P554" s="229">
        <f>O554*H554</f>
        <v>0</v>
      </c>
      <c r="Q554" s="229">
        <v>0</v>
      </c>
      <c r="R554" s="229">
        <f>Q554*H554</f>
        <v>0</v>
      </c>
      <c r="S554" s="229">
        <v>0</v>
      </c>
      <c r="T554" s="230">
        <f>S554*H554</f>
        <v>0</v>
      </c>
      <c r="AR554" s="24" t="s">
        <v>279</v>
      </c>
      <c r="AT554" s="24" t="s">
        <v>155</v>
      </c>
      <c r="AU554" s="24" t="s">
        <v>80</v>
      </c>
      <c r="AY554" s="24" t="s">
        <v>153</v>
      </c>
      <c r="BE554" s="231">
        <f>IF(N554="základní",J554,0)</f>
        <v>0</v>
      </c>
      <c r="BF554" s="231">
        <f>IF(N554="snížená",J554,0)</f>
        <v>0</v>
      </c>
      <c r="BG554" s="231">
        <f>IF(N554="zákl. přenesená",J554,0)</f>
        <v>0</v>
      </c>
      <c r="BH554" s="231">
        <f>IF(N554="sníž. přenesená",J554,0)</f>
        <v>0</v>
      </c>
      <c r="BI554" s="231">
        <f>IF(N554="nulová",J554,0)</f>
        <v>0</v>
      </c>
      <c r="BJ554" s="24" t="s">
        <v>10</v>
      </c>
      <c r="BK554" s="231">
        <f>ROUND(I554*H554,0)</f>
        <v>0</v>
      </c>
      <c r="BL554" s="24" t="s">
        <v>279</v>
      </c>
      <c r="BM554" s="24" t="s">
        <v>1097</v>
      </c>
    </row>
    <row r="555" s="1" customFormat="1" ht="14.4" customHeight="1">
      <c r="B555" s="46"/>
      <c r="C555" s="221" t="s">
        <v>1098</v>
      </c>
      <c r="D555" s="221" t="s">
        <v>155</v>
      </c>
      <c r="E555" s="222" t="s">
        <v>1099</v>
      </c>
      <c r="F555" s="223" t="s">
        <v>1100</v>
      </c>
      <c r="G555" s="224" t="s">
        <v>240</v>
      </c>
      <c r="H555" s="225">
        <v>80</v>
      </c>
      <c r="I555" s="226"/>
      <c r="J555" s="225">
        <f>ROUND(I555*H555,0)</f>
        <v>0</v>
      </c>
      <c r="K555" s="223" t="s">
        <v>21</v>
      </c>
      <c r="L555" s="72"/>
      <c r="M555" s="227" t="s">
        <v>21</v>
      </c>
      <c r="N555" s="228" t="s">
        <v>42</v>
      </c>
      <c r="O555" s="47"/>
      <c r="P555" s="229">
        <f>O555*H555</f>
        <v>0</v>
      </c>
      <c r="Q555" s="229">
        <v>0</v>
      </c>
      <c r="R555" s="229">
        <f>Q555*H555</f>
        <v>0</v>
      </c>
      <c r="S555" s="229">
        <v>0</v>
      </c>
      <c r="T555" s="230">
        <f>S555*H555</f>
        <v>0</v>
      </c>
      <c r="AR555" s="24" t="s">
        <v>279</v>
      </c>
      <c r="AT555" s="24" t="s">
        <v>155</v>
      </c>
      <c r="AU555" s="24" t="s">
        <v>80</v>
      </c>
      <c r="AY555" s="24" t="s">
        <v>153</v>
      </c>
      <c r="BE555" s="231">
        <f>IF(N555="základní",J555,0)</f>
        <v>0</v>
      </c>
      <c r="BF555" s="231">
        <f>IF(N555="snížená",J555,0)</f>
        <v>0</v>
      </c>
      <c r="BG555" s="231">
        <f>IF(N555="zákl. přenesená",J555,0)</f>
        <v>0</v>
      </c>
      <c r="BH555" s="231">
        <f>IF(N555="sníž. přenesená",J555,0)</f>
        <v>0</v>
      </c>
      <c r="BI555" s="231">
        <f>IF(N555="nulová",J555,0)</f>
        <v>0</v>
      </c>
      <c r="BJ555" s="24" t="s">
        <v>10</v>
      </c>
      <c r="BK555" s="231">
        <f>ROUND(I555*H555,0)</f>
        <v>0</v>
      </c>
      <c r="BL555" s="24" t="s">
        <v>279</v>
      </c>
      <c r="BM555" s="24" t="s">
        <v>1101</v>
      </c>
    </row>
    <row r="556" s="1" customFormat="1" ht="14.4" customHeight="1">
      <c r="B556" s="46"/>
      <c r="C556" s="221" t="s">
        <v>1102</v>
      </c>
      <c r="D556" s="221" t="s">
        <v>155</v>
      </c>
      <c r="E556" s="222" t="s">
        <v>1103</v>
      </c>
      <c r="F556" s="223" t="s">
        <v>1104</v>
      </c>
      <c r="G556" s="224" t="s">
        <v>240</v>
      </c>
      <c r="H556" s="225">
        <v>80</v>
      </c>
      <c r="I556" s="226"/>
      <c r="J556" s="225">
        <f>ROUND(I556*H556,0)</f>
        <v>0</v>
      </c>
      <c r="K556" s="223" t="s">
        <v>21</v>
      </c>
      <c r="L556" s="72"/>
      <c r="M556" s="227" t="s">
        <v>21</v>
      </c>
      <c r="N556" s="228" t="s">
        <v>42</v>
      </c>
      <c r="O556" s="47"/>
      <c r="P556" s="229">
        <f>O556*H556</f>
        <v>0</v>
      </c>
      <c r="Q556" s="229">
        <v>0</v>
      </c>
      <c r="R556" s="229">
        <f>Q556*H556</f>
        <v>0</v>
      </c>
      <c r="S556" s="229">
        <v>0</v>
      </c>
      <c r="T556" s="230">
        <f>S556*H556</f>
        <v>0</v>
      </c>
      <c r="AR556" s="24" t="s">
        <v>279</v>
      </c>
      <c r="AT556" s="24" t="s">
        <v>155</v>
      </c>
      <c r="AU556" s="24" t="s">
        <v>80</v>
      </c>
      <c r="AY556" s="24" t="s">
        <v>153</v>
      </c>
      <c r="BE556" s="231">
        <f>IF(N556="základní",J556,0)</f>
        <v>0</v>
      </c>
      <c r="BF556" s="231">
        <f>IF(N556="snížená",J556,0)</f>
        <v>0</v>
      </c>
      <c r="BG556" s="231">
        <f>IF(N556="zákl. přenesená",J556,0)</f>
        <v>0</v>
      </c>
      <c r="BH556" s="231">
        <f>IF(N556="sníž. přenesená",J556,0)</f>
        <v>0</v>
      </c>
      <c r="BI556" s="231">
        <f>IF(N556="nulová",J556,0)</f>
        <v>0</v>
      </c>
      <c r="BJ556" s="24" t="s">
        <v>10</v>
      </c>
      <c r="BK556" s="231">
        <f>ROUND(I556*H556,0)</f>
        <v>0</v>
      </c>
      <c r="BL556" s="24" t="s">
        <v>279</v>
      </c>
      <c r="BM556" s="24" t="s">
        <v>1105</v>
      </c>
    </row>
    <row r="557" s="1" customFormat="1" ht="14.4" customHeight="1">
      <c r="B557" s="46"/>
      <c r="C557" s="221" t="s">
        <v>1106</v>
      </c>
      <c r="D557" s="221" t="s">
        <v>155</v>
      </c>
      <c r="E557" s="222" t="s">
        <v>1107</v>
      </c>
      <c r="F557" s="223" t="s">
        <v>1108</v>
      </c>
      <c r="G557" s="224" t="s">
        <v>240</v>
      </c>
      <c r="H557" s="225">
        <v>60</v>
      </c>
      <c r="I557" s="226"/>
      <c r="J557" s="225">
        <f>ROUND(I557*H557,0)</f>
        <v>0</v>
      </c>
      <c r="K557" s="223" t="s">
        <v>21</v>
      </c>
      <c r="L557" s="72"/>
      <c r="M557" s="227" t="s">
        <v>21</v>
      </c>
      <c r="N557" s="228" t="s">
        <v>42</v>
      </c>
      <c r="O557" s="47"/>
      <c r="P557" s="229">
        <f>O557*H557</f>
        <v>0</v>
      </c>
      <c r="Q557" s="229">
        <v>0</v>
      </c>
      <c r="R557" s="229">
        <f>Q557*H557</f>
        <v>0</v>
      </c>
      <c r="S557" s="229">
        <v>0</v>
      </c>
      <c r="T557" s="230">
        <f>S557*H557</f>
        <v>0</v>
      </c>
      <c r="AR557" s="24" t="s">
        <v>279</v>
      </c>
      <c r="AT557" s="24" t="s">
        <v>155</v>
      </c>
      <c r="AU557" s="24" t="s">
        <v>80</v>
      </c>
      <c r="AY557" s="24" t="s">
        <v>153</v>
      </c>
      <c r="BE557" s="231">
        <f>IF(N557="základní",J557,0)</f>
        <v>0</v>
      </c>
      <c r="BF557" s="231">
        <f>IF(N557="snížená",J557,0)</f>
        <v>0</v>
      </c>
      <c r="BG557" s="231">
        <f>IF(N557="zákl. přenesená",J557,0)</f>
        <v>0</v>
      </c>
      <c r="BH557" s="231">
        <f>IF(N557="sníž. přenesená",J557,0)</f>
        <v>0</v>
      </c>
      <c r="BI557" s="231">
        <f>IF(N557="nulová",J557,0)</f>
        <v>0</v>
      </c>
      <c r="BJ557" s="24" t="s">
        <v>10</v>
      </c>
      <c r="BK557" s="231">
        <f>ROUND(I557*H557,0)</f>
        <v>0</v>
      </c>
      <c r="BL557" s="24" t="s">
        <v>279</v>
      </c>
      <c r="BM557" s="24" t="s">
        <v>1109</v>
      </c>
    </row>
    <row r="558" s="1" customFormat="1" ht="14.4" customHeight="1">
      <c r="B558" s="46"/>
      <c r="C558" s="221" t="s">
        <v>1110</v>
      </c>
      <c r="D558" s="221" t="s">
        <v>155</v>
      </c>
      <c r="E558" s="222" t="s">
        <v>1111</v>
      </c>
      <c r="F558" s="223" t="s">
        <v>1112</v>
      </c>
      <c r="G558" s="224" t="s">
        <v>240</v>
      </c>
      <c r="H558" s="225">
        <v>76</v>
      </c>
      <c r="I558" s="226"/>
      <c r="J558" s="225">
        <f>ROUND(I558*H558,0)</f>
        <v>0</v>
      </c>
      <c r="K558" s="223" t="s">
        <v>21</v>
      </c>
      <c r="L558" s="72"/>
      <c r="M558" s="227" t="s">
        <v>21</v>
      </c>
      <c r="N558" s="228" t="s">
        <v>42</v>
      </c>
      <c r="O558" s="47"/>
      <c r="P558" s="229">
        <f>O558*H558</f>
        <v>0</v>
      </c>
      <c r="Q558" s="229">
        <v>0</v>
      </c>
      <c r="R558" s="229">
        <f>Q558*H558</f>
        <v>0</v>
      </c>
      <c r="S558" s="229">
        <v>0</v>
      </c>
      <c r="T558" s="230">
        <f>S558*H558</f>
        <v>0</v>
      </c>
      <c r="AR558" s="24" t="s">
        <v>279</v>
      </c>
      <c r="AT558" s="24" t="s">
        <v>155</v>
      </c>
      <c r="AU558" s="24" t="s">
        <v>80</v>
      </c>
      <c r="AY558" s="24" t="s">
        <v>153</v>
      </c>
      <c r="BE558" s="231">
        <f>IF(N558="základní",J558,0)</f>
        <v>0</v>
      </c>
      <c r="BF558" s="231">
        <f>IF(N558="snížená",J558,0)</f>
        <v>0</v>
      </c>
      <c r="BG558" s="231">
        <f>IF(N558="zákl. přenesená",J558,0)</f>
        <v>0</v>
      </c>
      <c r="BH558" s="231">
        <f>IF(N558="sníž. přenesená",J558,0)</f>
        <v>0</v>
      </c>
      <c r="BI558" s="231">
        <f>IF(N558="nulová",J558,0)</f>
        <v>0</v>
      </c>
      <c r="BJ558" s="24" t="s">
        <v>10</v>
      </c>
      <c r="BK558" s="231">
        <f>ROUND(I558*H558,0)</f>
        <v>0</v>
      </c>
      <c r="BL558" s="24" t="s">
        <v>279</v>
      </c>
      <c r="BM558" s="24" t="s">
        <v>1113</v>
      </c>
    </row>
    <row r="559" s="1" customFormat="1" ht="14.4" customHeight="1">
      <c r="B559" s="46"/>
      <c r="C559" s="221" t="s">
        <v>1114</v>
      </c>
      <c r="D559" s="221" t="s">
        <v>155</v>
      </c>
      <c r="E559" s="222" t="s">
        <v>1115</v>
      </c>
      <c r="F559" s="223" t="s">
        <v>1116</v>
      </c>
      <c r="G559" s="224" t="s">
        <v>240</v>
      </c>
      <c r="H559" s="225">
        <v>4</v>
      </c>
      <c r="I559" s="226"/>
      <c r="J559" s="225">
        <f>ROUND(I559*H559,0)</f>
        <v>0</v>
      </c>
      <c r="K559" s="223" t="s">
        <v>21</v>
      </c>
      <c r="L559" s="72"/>
      <c r="M559" s="227" t="s">
        <v>21</v>
      </c>
      <c r="N559" s="228" t="s">
        <v>42</v>
      </c>
      <c r="O559" s="47"/>
      <c r="P559" s="229">
        <f>O559*H559</f>
        <v>0</v>
      </c>
      <c r="Q559" s="229">
        <v>0</v>
      </c>
      <c r="R559" s="229">
        <f>Q559*H559</f>
        <v>0</v>
      </c>
      <c r="S559" s="229">
        <v>0</v>
      </c>
      <c r="T559" s="230">
        <f>S559*H559</f>
        <v>0</v>
      </c>
      <c r="AR559" s="24" t="s">
        <v>279</v>
      </c>
      <c r="AT559" s="24" t="s">
        <v>155</v>
      </c>
      <c r="AU559" s="24" t="s">
        <v>80</v>
      </c>
      <c r="AY559" s="24" t="s">
        <v>153</v>
      </c>
      <c r="BE559" s="231">
        <f>IF(N559="základní",J559,0)</f>
        <v>0</v>
      </c>
      <c r="BF559" s="231">
        <f>IF(N559="snížená",J559,0)</f>
        <v>0</v>
      </c>
      <c r="BG559" s="231">
        <f>IF(N559="zákl. přenesená",J559,0)</f>
        <v>0</v>
      </c>
      <c r="BH559" s="231">
        <f>IF(N559="sníž. přenesená",J559,0)</f>
        <v>0</v>
      </c>
      <c r="BI559" s="231">
        <f>IF(N559="nulová",J559,0)</f>
        <v>0</v>
      </c>
      <c r="BJ559" s="24" t="s">
        <v>10</v>
      </c>
      <c r="BK559" s="231">
        <f>ROUND(I559*H559,0)</f>
        <v>0</v>
      </c>
      <c r="BL559" s="24" t="s">
        <v>279</v>
      </c>
      <c r="BM559" s="24" t="s">
        <v>1117</v>
      </c>
    </row>
    <row r="560" s="1" customFormat="1" ht="14.4" customHeight="1">
      <c r="B560" s="46"/>
      <c r="C560" s="221" t="s">
        <v>1118</v>
      </c>
      <c r="D560" s="221" t="s">
        <v>155</v>
      </c>
      <c r="E560" s="222" t="s">
        <v>1119</v>
      </c>
      <c r="F560" s="223" t="s">
        <v>1120</v>
      </c>
      <c r="G560" s="224" t="s">
        <v>240</v>
      </c>
      <c r="H560" s="225">
        <v>60</v>
      </c>
      <c r="I560" s="226"/>
      <c r="J560" s="225">
        <f>ROUND(I560*H560,0)</f>
        <v>0</v>
      </c>
      <c r="K560" s="223" t="s">
        <v>21</v>
      </c>
      <c r="L560" s="72"/>
      <c r="M560" s="227" t="s">
        <v>21</v>
      </c>
      <c r="N560" s="228" t="s">
        <v>42</v>
      </c>
      <c r="O560" s="47"/>
      <c r="P560" s="229">
        <f>O560*H560</f>
        <v>0</v>
      </c>
      <c r="Q560" s="229">
        <v>0</v>
      </c>
      <c r="R560" s="229">
        <f>Q560*H560</f>
        <v>0</v>
      </c>
      <c r="S560" s="229">
        <v>0</v>
      </c>
      <c r="T560" s="230">
        <f>S560*H560</f>
        <v>0</v>
      </c>
      <c r="AR560" s="24" t="s">
        <v>279</v>
      </c>
      <c r="AT560" s="24" t="s">
        <v>155</v>
      </c>
      <c r="AU560" s="24" t="s">
        <v>80</v>
      </c>
      <c r="AY560" s="24" t="s">
        <v>153</v>
      </c>
      <c r="BE560" s="231">
        <f>IF(N560="základní",J560,0)</f>
        <v>0</v>
      </c>
      <c r="BF560" s="231">
        <f>IF(N560="snížená",J560,0)</f>
        <v>0</v>
      </c>
      <c r="BG560" s="231">
        <f>IF(N560="zákl. přenesená",J560,0)</f>
        <v>0</v>
      </c>
      <c r="BH560" s="231">
        <f>IF(N560="sníž. přenesená",J560,0)</f>
        <v>0</v>
      </c>
      <c r="BI560" s="231">
        <f>IF(N560="nulová",J560,0)</f>
        <v>0</v>
      </c>
      <c r="BJ560" s="24" t="s">
        <v>10</v>
      </c>
      <c r="BK560" s="231">
        <f>ROUND(I560*H560,0)</f>
        <v>0</v>
      </c>
      <c r="BL560" s="24" t="s">
        <v>279</v>
      </c>
      <c r="BM560" s="24" t="s">
        <v>1121</v>
      </c>
    </row>
    <row r="561" s="1" customFormat="1" ht="14.4" customHeight="1">
      <c r="B561" s="46"/>
      <c r="C561" s="221" t="s">
        <v>1122</v>
      </c>
      <c r="D561" s="221" t="s">
        <v>155</v>
      </c>
      <c r="E561" s="222" t="s">
        <v>1123</v>
      </c>
      <c r="F561" s="223" t="s">
        <v>1124</v>
      </c>
      <c r="G561" s="224" t="s">
        <v>240</v>
      </c>
      <c r="H561" s="225">
        <v>24</v>
      </c>
      <c r="I561" s="226"/>
      <c r="J561" s="225">
        <f>ROUND(I561*H561,0)</f>
        <v>0</v>
      </c>
      <c r="K561" s="223" t="s">
        <v>21</v>
      </c>
      <c r="L561" s="72"/>
      <c r="M561" s="227" t="s">
        <v>21</v>
      </c>
      <c r="N561" s="228" t="s">
        <v>42</v>
      </c>
      <c r="O561" s="47"/>
      <c r="P561" s="229">
        <f>O561*H561</f>
        <v>0</v>
      </c>
      <c r="Q561" s="229">
        <v>0</v>
      </c>
      <c r="R561" s="229">
        <f>Q561*H561</f>
        <v>0</v>
      </c>
      <c r="S561" s="229">
        <v>0</v>
      </c>
      <c r="T561" s="230">
        <f>S561*H561</f>
        <v>0</v>
      </c>
      <c r="AR561" s="24" t="s">
        <v>279</v>
      </c>
      <c r="AT561" s="24" t="s">
        <v>155</v>
      </c>
      <c r="AU561" s="24" t="s">
        <v>80</v>
      </c>
      <c r="AY561" s="24" t="s">
        <v>153</v>
      </c>
      <c r="BE561" s="231">
        <f>IF(N561="základní",J561,0)</f>
        <v>0</v>
      </c>
      <c r="BF561" s="231">
        <f>IF(N561="snížená",J561,0)</f>
        <v>0</v>
      </c>
      <c r="BG561" s="231">
        <f>IF(N561="zákl. přenesená",J561,0)</f>
        <v>0</v>
      </c>
      <c r="BH561" s="231">
        <f>IF(N561="sníž. přenesená",J561,0)</f>
        <v>0</v>
      </c>
      <c r="BI561" s="231">
        <f>IF(N561="nulová",J561,0)</f>
        <v>0</v>
      </c>
      <c r="BJ561" s="24" t="s">
        <v>10</v>
      </c>
      <c r="BK561" s="231">
        <f>ROUND(I561*H561,0)</f>
        <v>0</v>
      </c>
      <c r="BL561" s="24" t="s">
        <v>279</v>
      </c>
      <c r="BM561" s="24" t="s">
        <v>1125</v>
      </c>
    </row>
    <row r="562" s="1" customFormat="1" ht="14.4" customHeight="1">
      <c r="B562" s="46"/>
      <c r="C562" s="221" t="s">
        <v>1126</v>
      </c>
      <c r="D562" s="221" t="s">
        <v>155</v>
      </c>
      <c r="E562" s="222" t="s">
        <v>1127</v>
      </c>
      <c r="F562" s="223" t="s">
        <v>1128</v>
      </c>
      <c r="G562" s="224" t="s">
        <v>240</v>
      </c>
      <c r="H562" s="225">
        <v>16</v>
      </c>
      <c r="I562" s="226"/>
      <c r="J562" s="225">
        <f>ROUND(I562*H562,0)</f>
        <v>0</v>
      </c>
      <c r="K562" s="223" t="s">
        <v>21</v>
      </c>
      <c r="L562" s="72"/>
      <c r="M562" s="227" t="s">
        <v>21</v>
      </c>
      <c r="N562" s="228" t="s">
        <v>42</v>
      </c>
      <c r="O562" s="47"/>
      <c r="P562" s="229">
        <f>O562*H562</f>
        <v>0</v>
      </c>
      <c r="Q562" s="229">
        <v>0</v>
      </c>
      <c r="R562" s="229">
        <f>Q562*H562</f>
        <v>0</v>
      </c>
      <c r="S562" s="229">
        <v>0</v>
      </c>
      <c r="T562" s="230">
        <f>S562*H562</f>
        <v>0</v>
      </c>
      <c r="AR562" s="24" t="s">
        <v>279</v>
      </c>
      <c r="AT562" s="24" t="s">
        <v>155</v>
      </c>
      <c r="AU562" s="24" t="s">
        <v>80</v>
      </c>
      <c r="AY562" s="24" t="s">
        <v>153</v>
      </c>
      <c r="BE562" s="231">
        <f>IF(N562="základní",J562,0)</f>
        <v>0</v>
      </c>
      <c r="BF562" s="231">
        <f>IF(N562="snížená",J562,0)</f>
        <v>0</v>
      </c>
      <c r="BG562" s="231">
        <f>IF(N562="zákl. přenesená",J562,0)</f>
        <v>0</v>
      </c>
      <c r="BH562" s="231">
        <f>IF(N562="sníž. přenesená",J562,0)</f>
        <v>0</v>
      </c>
      <c r="BI562" s="231">
        <f>IF(N562="nulová",J562,0)</f>
        <v>0</v>
      </c>
      <c r="BJ562" s="24" t="s">
        <v>10</v>
      </c>
      <c r="BK562" s="231">
        <f>ROUND(I562*H562,0)</f>
        <v>0</v>
      </c>
      <c r="BL562" s="24" t="s">
        <v>279</v>
      </c>
      <c r="BM562" s="24" t="s">
        <v>1129</v>
      </c>
    </row>
    <row r="563" s="1" customFormat="1" ht="14.4" customHeight="1">
      <c r="B563" s="46"/>
      <c r="C563" s="221" t="s">
        <v>1130</v>
      </c>
      <c r="D563" s="221" t="s">
        <v>155</v>
      </c>
      <c r="E563" s="222" t="s">
        <v>1131</v>
      </c>
      <c r="F563" s="223" t="s">
        <v>1132</v>
      </c>
      <c r="G563" s="224" t="s">
        <v>240</v>
      </c>
      <c r="H563" s="225">
        <v>320</v>
      </c>
      <c r="I563" s="226"/>
      <c r="J563" s="225">
        <f>ROUND(I563*H563,0)</f>
        <v>0</v>
      </c>
      <c r="K563" s="223" t="s">
        <v>21</v>
      </c>
      <c r="L563" s="72"/>
      <c r="M563" s="227" t="s">
        <v>21</v>
      </c>
      <c r="N563" s="228" t="s">
        <v>42</v>
      </c>
      <c r="O563" s="47"/>
      <c r="P563" s="229">
        <f>O563*H563</f>
        <v>0</v>
      </c>
      <c r="Q563" s="229">
        <v>0</v>
      </c>
      <c r="R563" s="229">
        <f>Q563*H563</f>
        <v>0</v>
      </c>
      <c r="S563" s="229">
        <v>0</v>
      </c>
      <c r="T563" s="230">
        <f>S563*H563</f>
        <v>0</v>
      </c>
      <c r="AR563" s="24" t="s">
        <v>279</v>
      </c>
      <c r="AT563" s="24" t="s">
        <v>155</v>
      </c>
      <c r="AU563" s="24" t="s">
        <v>80</v>
      </c>
      <c r="AY563" s="24" t="s">
        <v>153</v>
      </c>
      <c r="BE563" s="231">
        <f>IF(N563="základní",J563,0)</f>
        <v>0</v>
      </c>
      <c r="BF563" s="231">
        <f>IF(N563="snížená",J563,0)</f>
        <v>0</v>
      </c>
      <c r="BG563" s="231">
        <f>IF(N563="zákl. přenesená",J563,0)</f>
        <v>0</v>
      </c>
      <c r="BH563" s="231">
        <f>IF(N563="sníž. přenesená",J563,0)</f>
        <v>0</v>
      </c>
      <c r="BI563" s="231">
        <f>IF(N563="nulová",J563,0)</f>
        <v>0</v>
      </c>
      <c r="BJ563" s="24" t="s">
        <v>10</v>
      </c>
      <c r="BK563" s="231">
        <f>ROUND(I563*H563,0)</f>
        <v>0</v>
      </c>
      <c r="BL563" s="24" t="s">
        <v>279</v>
      </c>
      <c r="BM563" s="24" t="s">
        <v>1133</v>
      </c>
    </row>
    <row r="564" s="1" customFormat="1" ht="14.4" customHeight="1">
      <c r="B564" s="46"/>
      <c r="C564" s="221" t="s">
        <v>1134</v>
      </c>
      <c r="D564" s="221" t="s">
        <v>155</v>
      </c>
      <c r="E564" s="222" t="s">
        <v>1135</v>
      </c>
      <c r="F564" s="223" t="s">
        <v>1136</v>
      </c>
      <c r="G564" s="224" t="s">
        <v>240</v>
      </c>
      <c r="H564" s="225">
        <v>150</v>
      </c>
      <c r="I564" s="226"/>
      <c r="J564" s="225">
        <f>ROUND(I564*H564,0)</f>
        <v>0</v>
      </c>
      <c r="K564" s="223" t="s">
        <v>21</v>
      </c>
      <c r="L564" s="72"/>
      <c r="M564" s="227" t="s">
        <v>21</v>
      </c>
      <c r="N564" s="228" t="s">
        <v>42</v>
      </c>
      <c r="O564" s="47"/>
      <c r="P564" s="229">
        <f>O564*H564</f>
        <v>0</v>
      </c>
      <c r="Q564" s="229">
        <v>0</v>
      </c>
      <c r="R564" s="229">
        <f>Q564*H564</f>
        <v>0</v>
      </c>
      <c r="S564" s="229">
        <v>0</v>
      </c>
      <c r="T564" s="230">
        <f>S564*H564</f>
        <v>0</v>
      </c>
      <c r="AR564" s="24" t="s">
        <v>279</v>
      </c>
      <c r="AT564" s="24" t="s">
        <v>155</v>
      </c>
      <c r="AU564" s="24" t="s">
        <v>80</v>
      </c>
      <c r="AY564" s="24" t="s">
        <v>153</v>
      </c>
      <c r="BE564" s="231">
        <f>IF(N564="základní",J564,0)</f>
        <v>0</v>
      </c>
      <c r="BF564" s="231">
        <f>IF(N564="snížená",J564,0)</f>
        <v>0</v>
      </c>
      <c r="BG564" s="231">
        <f>IF(N564="zákl. přenesená",J564,0)</f>
        <v>0</v>
      </c>
      <c r="BH564" s="231">
        <f>IF(N564="sníž. přenesená",J564,0)</f>
        <v>0</v>
      </c>
      <c r="BI564" s="231">
        <f>IF(N564="nulová",J564,0)</f>
        <v>0</v>
      </c>
      <c r="BJ564" s="24" t="s">
        <v>10</v>
      </c>
      <c r="BK564" s="231">
        <f>ROUND(I564*H564,0)</f>
        <v>0</v>
      </c>
      <c r="BL564" s="24" t="s">
        <v>279</v>
      </c>
      <c r="BM564" s="24" t="s">
        <v>1137</v>
      </c>
    </row>
    <row r="565" s="1" customFormat="1" ht="14.4" customHeight="1">
      <c r="B565" s="46"/>
      <c r="C565" s="221" t="s">
        <v>1138</v>
      </c>
      <c r="D565" s="221" t="s">
        <v>155</v>
      </c>
      <c r="E565" s="222" t="s">
        <v>1139</v>
      </c>
      <c r="F565" s="223" t="s">
        <v>1140</v>
      </c>
      <c r="G565" s="224" t="s">
        <v>240</v>
      </c>
      <c r="H565" s="225">
        <v>560</v>
      </c>
      <c r="I565" s="226"/>
      <c r="J565" s="225">
        <f>ROUND(I565*H565,0)</f>
        <v>0</v>
      </c>
      <c r="K565" s="223" t="s">
        <v>21</v>
      </c>
      <c r="L565" s="72"/>
      <c r="M565" s="227" t="s">
        <v>21</v>
      </c>
      <c r="N565" s="228" t="s">
        <v>42</v>
      </c>
      <c r="O565" s="47"/>
      <c r="P565" s="229">
        <f>O565*H565</f>
        <v>0</v>
      </c>
      <c r="Q565" s="229">
        <v>0</v>
      </c>
      <c r="R565" s="229">
        <f>Q565*H565</f>
        <v>0</v>
      </c>
      <c r="S565" s="229">
        <v>0</v>
      </c>
      <c r="T565" s="230">
        <f>S565*H565</f>
        <v>0</v>
      </c>
      <c r="AR565" s="24" t="s">
        <v>279</v>
      </c>
      <c r="AT565" s="24" t="s">
        <v>155</v>
      </c>
      <c r="AU565" s="24" t="s">
        <v>80</v>
      </c>
      <c r="AY565" s="24" t="s">
        <v>153</v>
      </c>
      <c r="BE565" s="231">
        <f>IF(N565="základní",J565,0)</f>
        <v>0</v>
      </c>
      <c r="BF565" s="231">
        <f>IF(N565="snížená",J565,0)</f>
        <v>0</v>
      </c>
      <c r="BG565" s="231">
        <f>IF(N565="zákl. přenesená",J565,0)</f>
        <v>0</v>
      </c>
      <c r="BH565" s="231">
        <f>IF(N565="sníž. přenesená",J565,0)</f>
        <v>0</v>
      </c>
      <c r="BI565" s="231">
        <f>IF(N565="nulová",J565,0)</f>
        <v>0</v>
      </c>
      <c r="BJ565" s="24" t="s">
        <v>10</v>
      </c>
      <c r="BK565" s="231">
        <f>ROUND(I565*H565,0)</f>
        <v>0</v>
      </c>
      <c r="BL565" s="24" t="s">
        <v>279</v>
      </c>
      <c r="BM565" s="24" t="s">
        <v>1141</v>
      </c>
    </row>
    <row r="566" s="1" customFormat="1" ht="14.4" customHeight="1">
      <c r="B566" s="46"/>
      <c r="C566" s="221" t="s">
        <v>1142</v>
      </c>
      <c r="D566" s="221" t="s">
        <v>155</v>
      </c>
      <c r="E566" s="222" t="s">
        <v>1143</v>
      </c>
      <c r="F566" s="223" t="s">
        <v>1144</v>
      </c>
      <c r="G566" s="224" t="s">
        <v>240</v>
      </c>
      <c r="H566" s="225">
        <v>480</v>
      </c>
      <c r="I566" s="226"/>
      <c r="J566" s="225">
        <f>ROUND(I566*H566,0)</f>
        <v>0</v>
      </c>
      <c r="K566" s="223" t="s">
        <v>21</v>
      </c>
      <c r="L566" s="72"/>
      <c r="M566" s="227" t="s">
        <v>21</v>
      </c>
      <c r="N566" s="228" t="s">
        <v>42</v>
      </c>
      <c r="O566" s="47"/>
      <c r="P566" s="229">
        <f>O566*H566</f>
        <v>0</v>
      </c>
      <c r="Q566" s="229">
        <v>0</v>
      </c>
      <c r="R566" s="229">
        <f>Q566*H566</f>
        <v>0</v>
      </c>
      <c r="S566" s="229">
        <v>0</v>
      </c>
      <c r="T566" s="230">
        <f>S566*H566</f>
        <v>0</v>
      </c>
      <c r="AR566" s="24" t="s">
        <v>279</v>
      </c>
      <c r="AT566" s="24" t="s">
        <v>155</v>
      </c>
      <c r="AU566" s="24" t="s">
        <v>80</v>
      </c>
      <c r="AY566" s="24" t="s">
        <v>153</v>
      </c>
      <c r="BE566" s="231">
        <f>IF(N566="základní",J566,0)</f>
        <v>0</v>
      </c>
      <c r="BF566" s="231">
        <f>IF(N566="snížená",J566,0)</f>
        <v>0</v>
      </c>
      <c r="BG566" s="231">
        <f>IF(N566="zákl. přenesená",J566,0)</f>
        <v>0</v>
      </c>
      <c r="BH566" s="231">
        <f>IF(N566="sníž. přenesená",J566,0)</f>
        <v>0</v>
      </c>
      <c r="BI566" s="231">
        <f>IF(N566="nulová",J566,0)</f>
        <v>0</v>
      </c>
      <c r="BJ566" s="24" t="s">
        <v>10</v>
      </c>
      <c r="BK566" s="231">
        <f>ROUND(I566*H566,0)</f>
        <v>0</v>
      </c>
      <c r="BL566" s="24" t="s">
        <v>279</v>
      </c>
      <c r="BM566" s="24" t="s">
        <v>1145</v>
      </c>
    </row>
    <row r="567" s="1" customFormat="1" ht="14.4" customHeight="1">
      <c r="B567" s="46"/>
      <c r="C567" s="221" t="s">
        <v>1146</v>
      </c>
      <c r="D567" s="221" t="s">
        <v>155</v>
      </c>
      <c r="E567" s="222" t="s">
        <v>1147</v>
      </c>
      <c r="F567" s="223" t="s">
        <v>1148</v>
      </c>
      <c r="G567" s="224" t="s">
        <v>240</v>
      </c>
      <c r="H567" s="225">
        <v>40</v>
      </c>
      <c r="I567" s="226"/>
      <c r="J567" s="225">
        <f>ROUND(I567*H567,0)</f>
        <v>0</v>
      </c>
      <c r="K567" s="223" t="s">
        <v>21</v>
      </c>
      <c r="L567" s="72"/>
      <c r="M567" s="227" t="s">
        <v>21</v>
      </c>
      <c r="N567" s="228" t="s">
        <v>42</v>
      </c>
      <c r="O567" s="47"/>
      <c r="P567" s="229">
        <f>O567*H567</f>
        <v>0</v>
      </c>
      <c r="Q567" s="229">
        <v>0</v>
      </c>
      <c r="R567" s="229">
        <f>Q567*H567</f>
        <v>0</v>
      </c>
      <c r="S567" s="229">
        <v>0</v>
      </c>
      <c r="T567" s="230">
        <f>S567*H567</f>
        <v>0</v>
      </c>
      <c r="AR567" s="24" t="s">
        <v>279</v>
      </c>
      <c r="AT567" s="24" t="s">
        <v>155</v>
      </c>
      <c r="AU567" s="24" t="s">
        <v>80</v>
      </c>
      <c r="AY567" s="24" t="s">
        <v>153</v>
      </c>
      <c r="BE567" s="231">
        <f>IF(N567="základní",J567,0)</f>
        <v>0</v>
      </c>
      <c r="BF567" s="231">
        <f>IF(N567="snížená",J567,0)</f>
        <v>0</v>
      </c>
      <c r="BG567" s="231">
        <f>IF(N567="zákl. přenesená",J567,0)</f>
        <v>0</v>
      </c>
      <c r="BH567" s="231">
        <f>IF(N567="sníž. přenesená",J567,0)</f>
        <v>0</v>
      </c>
      <c r="BI567" s="231">
        <f>IF(N567="nulová",J567,0)</f>
        <v>0</v>
      </c>
      <c r="BJ567" s="24" t="s">
        <v>10</v>
      </c>
      <c r="BK567" s="231">
        <f>ROUND(I567*H567,0)</f>
        <v>0</v>
      </c>
      <c r="BL567" s="24" t="s">
        <v>279</v>
      </c>
      <c r="BM567" s="24" t="s">
        <v>1149</v>
      </c>
    </row>
    <row r="568" s="1" customFormat="1" ht="14.4" customHeight="1">
      <c r="B568" s="46"/>
      <c r="C568" s="221" t="s">
        <v>1150</v>
      </c>
      <c r="D568" s="221" t="s">
        <v>155</v>
      </c>
      <c r="E568" s="222" t="s">
        <v>1151</v>
      </c>
      <c r="F568" s="223" t="s">
        <v>1152</v>
      </c>
      <c r="G568" s="224" t="s">
        <v>240</v>
      </c>
      <c r="H568" s="225">
        <v>48</v>
      </c>
      <c r="I568" s="226"/>
      <c r="J568" s="225">
        <f>ROUND(I568*H568,0)</f>
        <v>0</v>
      </c>
      <c r="K568" s="223" t="s">
        <v>21</v>
      </c>
      <c r="L568" s="72"/>
      <c r="M568" s="227" t="s">
        <v>21</v>
      </c>
      <c r="N568" s="228" t="s">
        <v>42</v>
      </c>
      <c r="O568" s="47"/>
      <c r="P568" s="229">
        <f>O568*H568</f>
        <v>0</v>
      </c>
      <c r="Q568" s="229">
        <v>0</v>
      </c>
      <c r="R568" s="229">
        <f>Q568*H568</f>
        <v>0</v>
      </c>
      <c r="S568" s="229">
        <v>0</v>
      </c>
      <c r="T568" s="230">
        <f>S568*H568</f>
        <v>0</v>
      </c>
      <c r="AR568" s="24" t="s">
        <v>279</v>
      </c>
      <c r="AT568" s="24" t="s">
        <v>155</v>
      </c>
      <c r="AU568" s="24" t="s">
        <v>80</v>
      </c>
      <c r="AY568" s="24" t="s">
        <v>153</v>
      </c>
      <c r="BE568" s="231">
        <f>IF(N568="základní",J568,0)</f>
        <v>0</v>
      </c>
      <c r="BF568" s="231">
        <f>IF(N568="snížená",J568,0)</f>
        <v>0</v>
      </c>
      <c r="BG568" s="231">
        <f>IF(N568="zákl. přenesená",J568,0)</f>
        <v>0</v>
      </c>
      <c r="BH568" s="231">
        <f>IF(N568="sníž. přenesená",J568,0)</f>
        <v>0</v>
      </c>
      <c r="BI568" s="231">
        <f>IF(N568="nulová",J568,0)</f>
        <v>0</v>
      </c>
      <c r="BJ568" s="24" t="s">
        <v>10</v>
      </c>
      <c r="BK568" s="231">
        <f>ROUND(I568*H568,0)</f>
        <v>0</v>
      </c>
      <c r="BL568" s="24" t="s">
        <v>279</v>
      </c>
      <c r="BM568" s="24" t="s">
        <v>1153</v>
      </c>
    </row>
    <row r="569" s="1" customFormat="1" ht="14.4" customHeight="1">
      <c r="B569" s="46"/>
      <c r="C569" s="221" t="s">
        <v>1154</v>
      </c>
      <c r="D569" s="221" t="s">
        <v>155</v>
      </c>
      <c r="E569" s="222" t="s">
        <v>1155</v>
      </c>
      <c r="F569" s="223" t="s">
        <v>1156</v>
      </c>
      <c r="G569" s="224" t="s">
        <v>240</v>
      </c>
      <c r="H569" s="225">
        <v>40</v>
      </c>
      <c r="I569" s="226"/>
      <c r="J569" s="225">
        <f>ROUND(I569*H569,0)</f>
        <v>0</v>
      </c>
      <c r="K569" s="223" t="s">
        <v>21</v>
      </c>
      <c r="L569" s="72"/>
      <c r="M569" s="227" t="s">
        <v>21</v>
      </c>
      <c r="N569" s="228" t="s">
        <v>42</v>
      </c>
      <c r="O569" s="47"/>
      <c r="P569" s="229">
        <f>O569*H569</f>
        <v>0</v>
      </c>
      <c r="Q569" s="229">
        <v>0</v>
      </c>
      <c r="R569" s="229">
        <f>Q569*H569</f>
        <v>0</v>
      </c>
      <c r="S569" s="229">
        <v>0</v>
      </c>
      <c r="T569" s="230">
        <f>S569*H569</f>
        <v>0</v>
      </c>
      <c r="AR569" s="24" t="s">
        <v>279</v>
      </c>
      <c r="AT569" s="24" t="s">
        <v>155</v>
      </c>
      <c r="AU569" s="24" t="s">
        <v>80</v>
      </c>
      <c r="AY569" s="24" t="s">
        <v>153</v>
      </c>
      <c r="BE569" s="231">
        <f>IF(N569="základní",J569,0)</f>
        <v>0</v>
      </c>
      <c r="BF569" s="231">
        <f>IF(N569="snížená",J569,0)</f>
        <v>0</v>
      </c>
      <c r="BG569" s="231">
        <f>IF(N569="zákl. přenesená",J569,0)</f>
        <v>0</v>
      </c>
      <c r="BH569" s="231">
        <f>IF(N569="sníž. přenesená",J569,0)</f>
        <v>0</v>
      </c>
      <c r="BI569" s="231">
        <f>IF(N569="nulová",J569,0)</f>
        <v>0</v>
      </c>
      <c r="BJ569" s="24" t="s">
        <v>10</v>
      </c>
      <c r="BK569" s="231">
        <f>ROUND(I569*H569,0)</f>
        <v>0</v>
      </c>
      <c r="BL569" s="24" t="s">
        <v>279</v>
      </c>
      <c r="BM569" s="24" t="s">
        <v>1157</v>
      </c>
    </row>
    <row r="570" s="1" customFormat="1" ht="14.4" customHeight="1">
      <c r="B570" s="46"/>
      <c r="C570" s="221" t="s">
        <v>1158</v>
      </c>
      <c r="D570" s="221" t="s">
        <v>155</v>
      </c>
      <c r="E570" s="222" t="s">
        <v>1159</v>
      </c>
      <c r="F570" s="223" t="s">
        <v>1160</v>
      </c>
      <c r="G570" s="224" t="s">
        <v>240</v>
      </c>
      <c r="H570" s="225">
        <v>60</v>
      </c>
      <c r="I570" s="226"/>
      <c r="J570" s="225">
        <f>ROUND(I570*H570,0)</f>
        <v>0</v>
      </c>
      <c r="K570" s="223" t="s">
        <v>21</v>
      </c>
      <c r="L570" s="72"/>
      <c r="M570" s="227" t="s">
        <v>21</v>
      </c>
      <c r="N570" s="228" t="s">
        <v>42</v>
      </c>
      <c r="O570" s="47"/>
      <c r="P570" s="229">
        <f>O570*H570</f>
        <v>0</v>
      </c>
      <c r="Q570" s="229">
        <v>0</v>
      </c>
      <c r="R570" s="229">
        <f>Q570*H570</f>
        <v>0</v>
      </c>
      <c r="S570" s="229">
        <v>0</v>
      </c>
      <c r="T570" s="230">
        <f>S570*H570</f>
        <v>0</v>
      </c>
      <c r="AR570" s="24" t="s">
        <v>279</v>
      </c>
      <c r="AT570" s="24" t="s">
        <v>155</v>
      </c>
      <c r="AU570" s="24" t="s">
        <v>80</v>
      </c>
      <c r="AY570" s="24" t="s">
        <v>153</v>
      </c>
      <c r="BE570" s="231">
        <f>IF(N570="základní",J570,0)</f>
        <v>0</v>
      </c>
      <c r="BF570" s="231">
        <f>IF(N570="snížená",J570,0)</f>
        <v>0</v>
      </c>
      <c r="BG570" s="231">
        <f>IF(N570="zákl. přenesená",J570,0)</f>
        <v>0</v>
      </c>
      <c r="BH570" s="231">
        <f>IF(N570="sníž. přenesená",J570,0)</f>
        <v>0</v>
      </c>
      <c r="BI570" s="231">
        <f>IF(N570="nulová",J570,0)</f>
        <v>0</v>
      </c>
      <c r="BJ570" s="24" t="s">
        <v>10</v>
      </c>
      <c r="BK570" s="231">
        <f>ROUND(I570*H570,0)</f>
        <v>0</v>
      </c>
      <c r="BL570" s="24" t="s">
        <v>279</v>
      </c>
      <c r="BM570" s="24" t="s">
        <v>1161</v>
      </c>
    </row>
    <row r="571" s="1" customFormat="1" ht="14.4" customHeight="1">
      <c r="B571" s="46"/>
      <c r="C571" s="221" t="s">
        <v>1162</v>
      </c>
      <c r="D571" s="221" t="s">
        <v>155</v>
      </c>
      <c r="E571" s="222" t="s">
        <v>1163</v>
      </c>
      <c r="F571" s="223" t="s">
        <v>1164</v>
      </c>
      <c r="G571" s="224" t="s">
        <v>240</v>
      </c>
      <c r="H571" s="225">
        <v>8</v>
      </c>
      <c r="I571" s="226"/>
      <c r="J571" s="225">
        <f>ROUND(I571*H571,0)</f>
        <v>0</v>
      </c>
      <c r="K571" s="223" t="s">
        <v>21</v>
      </c>
      <c r="L571" s="72"/>
      <c r="M571" s="227" t="s">
        <v>21</v>
      </c>
      <c r="N571" s="228" t="s">
        <v>42</v>
      </c>
      <c r="O571" s="47"/>
      <c r="P571" s="229">
        <f>O571*H571</f>
        <v>0</v>
      </c>
      <c r="Q571" s="229">
        <v>0</v>
      </c>
      <c r="R571" s="229">
        <f>Q571*H571</f>
        <v>0</v>
      </c>
      <c r="S571" s="229">
        <v>0</v>
      </c>
      <c r="T571" s="230">
        <f>S571*H571</f>
        <v>0</v>
      </c>
      <c r="AR571" s="24" t="s">
        <v>279</v>
      </c>
      <c r="AT571" s="24" t="s">
        <v>155</v>
      </c>
      <c r="AU571" s="24" t="s">
        <v>80</v>
      </c>
      <c r="AY571" s="24" t="s">
        <v>153</v>
      </c>
      <c r="BE571" s="231">
        <f>IF(N571="základní",J571,0)</f>
        <v>0</v>
      </c>
      <c r="BF571" s="231">
        <f>IF(N571="snížená",J571,0)</f>
        <v>0</v>
      </c>
      <c r="BG571" s="231">
        <f>IF(N571="zákl. přenesená",J571,0)</f>
        <v>0</v>
      </c>
      <c r="BH571" s="231">
        <f>IF(N571="sníž. přenesená",J571,0)</f>
        <v>0</v>
      </c>
      <c r="BI571" s="231">
        <f>IF(N571="nulová",J571,0)</f>
        <v>0</v>
      </c>
      <c r="BJ571" s="24" t="s">
        <v>10</v>
      </c>
      <c r="BK571" s="231">
        <f>ROUND(I571*H571,0)</f>
        <v>0</v>
      </c>
      <c r="BL571" s="24" t="s">
        <v>279</v>
      </c>
      <c r="BM571" s="24" t="s">
        <v>1165</v>
      </c>
    </row>
    <row r="572" s="1" customFormat="1" ht="14.4" customHeight="1">
      <c r="B572" s="46"/>
      <c r="C572" s="221" t="s">
        <v>1166</v>
      </c>
      <c r="D572" s="221" t="s">
        <v>155</v>
      </c>
      <c r="E572" s="222" t="s">
        <v>1167</v>
      </c>
      <c r="F572" s="223" t="s">
        <v>1168</v>
      </c>
      <c r="G572" s="224" t="s">
        <v>240</v>
      </c>
      <c r="H572" s="225">
        <v>50</v>
      </c>
      <c r="I572" s="226"/>
      <c r="J572" s="225">
        <f>ROUND(I572*H572,0)</f>
        <v>0</v>
      </c>
      <c r="K572" s="223" t="s">
        <v>21</v>
      </c>
      <c r="L572" s="72"/>
      <c r="M572" s="227" t="s">
        <v>21</v>
      </c>
      <c r="N572" s="228" t="s">
        <v>42</v>
      </c>
      <c r="O572" s="47"/>
      <c r="P572" s="229">
        <f>O572*H572</f>
        <v>0</v>
      </c>
      <c r="Q572" s="229">
        <v>0</v>
      </c>
      <c r="R572" s="229">
        <f>Q572*H572</f>
        <v>0</v>
      </c>
      <c r="S572" s="229">
        <v>0</v>
      </c>
      <c r="T572" s="230">
        <f>S572*H572</f>
        <v>0</v>
      </c>
      <c r="AR572" s="24" t="s">
        <v>279</v>
      </c>
      <c r="AT572" s="24" t="s">
        <v>155</v>
      </c>
      <c r="AU572" s="24" t="s">
        <v>80</v>
      </c>
      <c r="AY572" s="24" t="s">
        <v>153</v>
      </c>
      <c r="BE572" s="231">
        <f>IF(N572="základní",J572,0)</f>
        <v>0</v>
      </c>
      <c r="BF572" s="231">
        <f>IF(N572="snížená",J572,0)</f>
        <v>0</v>
      </c>
      <c r="BG572" s="231">
        <f>IF(N572="zákl. přenesená",J572,0)</f>
        <v>0</v>
      </c>
      <c r="BH572" s="231">
        <f>IF(N572="sníž. přenesená",J572,0)</f>
        <v>0</v>
      </c>
      <c r="BI572" s="231">
        <f>IF(N572="nulová",J572,0)</f>
        <v>0</v>
      </c>
      <c r="BJ572" s="24" t="s">
        <v>10</v>
      </c>
      <c r="BK572" s="231">
        <f>ROUND(I572*H572,0)</f>
        <v>0</v>
      </c>
      <c r="BL572" s="24" t="s">
        <v>279</v>
      </c>
      <c r="BM572" s="24" t="s">
        <v>1169</v>
      </c>
    </row>
    <row r="573" s="1" customFormat="1" ht="14.4" customHeight="1">
      <c r="B573" s="46"/>
      <c r="C573" s="221" t="s">
        <v>1170</v>
      </c>
      <c r="D573" s="221" t="s">
        <v>155</v>
      </c>
      <c r="E573" s="222" t="s">
        <v>1171</v>
      </c>
      <c r="F573" s="223" t="s">
        <v>1172</v>
      </c>
      <c r="G573" s="224" t="s">
        <v>298</v>
      </c>
      <c r="H573" s="225">
        <v>16</v>
      </c>
      <c r="I573" s="226"/>
      <c r="J573" s="225">
        <f>ROUND(I573*H573,0)</f>
        <v>0</v>
      </c>
      <c r="K573" s="223" t="s">
        <v>21</v>
      </c>
      <c r="L573" s="72"/>
      <c r="M573" s="227" t="s">
        <v>21</v>
      </c>
      <c r="N573" s="228" t="s">
        <v>42</v>
      </c>
      <c r="O573" s="47"/>
      <c r="P573" s="229">
        <f>O573*H573</f>
        <v>0</v>
      </c>
      <c r="Q573" s="229">
        <v>0</v>
      </c>
      <c r="R573" s="229">
        <f>Q573*H573</f>
        <v>0</v>
      </c>
      <c r="S573" s="229">
        <v>0</v>
      </c>
      <c r="T573" s="230">
        <f>S573*H573</f>
        <v>0</v>
      </c>
      <c r="AR573" s="24" t="s">
        <v>279</v>
      </c>
      <c r="AT573" s="24" t="s">
        <v>155</v>
      </c>
      <c r="AU573" s="24" t="s">
        <v>80</v>
      </c>
      <c r="AY573" s="24" t="s">
        <v>153</v>
      </c>
      <c r="BE573" s="231">
        <f>IF(N573="základní",J573,0)</f>
        <v>0</v>
      </c>
      <c r="BF573" s="231">
        <f>IF(N573="snížená",J573,0)</f>
        <v>0</v>
      </c>
      <c r="BG573" s="231">
        <f>IF(N573="zákl. přenesená",J573,0)</f>
        <v>0</v>
      </c>
      <c r="BH573" s="231">
        <f>IF(N573="sníž. přenesená",J573,0)</f>
        <v>0</v>
      </c>
      <c r="BI573" s="231">
        <f>IF(N573="nulová",J573,0)</f>
        <v>0</v>
      </c>
      <c r="BJ573" s="24" t="s">
        <v>10</v>
      </c>
      <c r="BK573" s="231">
        <f>ROUND(I573*H573,0)</f>
        <v>0</v>
      </c>
      <c r="BL573" s="24" t="s">
        <v>279</v>
      </c>
      <c r="BM573" s="24" t="s">
        <v>1173</v>
      </c>
    </row>
    <row r="574" s="1" customFormat="1" ht="14.4" customHeight="1">
      <c r="B574" s="46"/>
      <c r="C574" s="221" t="s">
        <v>1174</v>
      </c>
      <c r="D574" s="221" t="s">
        <v>155</v>
      </c>
      <c r="E574" s="222" t="s">
        <v>1175</v>
      </c>
      <c r="F574" s="223" t="s">
        <v>1176</v>
      </c>
      <c r="G574" s="224" t="s">
        <v>298</v>
      </c>
      <c r="H574" s="225">
        <v>3</v>
      </c>
      <c r="I574" s="226"/>
      <c r="J574" s="225">
        <f>ROUND(I574*H574,0)</f>
        <v>0</v>
      </c>
      <c r="K574" s="223" t="s">
        <v>21</v>
      </c>
      <c r="L574" s="72"/>
      <c r="M574" s="227" t="s">
        <v>21</v>
      </c>
      <c r="N574" s="228" t="s">
        <v>42</v>
      </c>
      <c r="O574" s="47"/>
      <c r="P574" s="229">
        <f>O574*H574</f>
        <v>0</v>
      </c>
      <c r="Q574" s="229">
        <v>0</v>
      </c>
      <c r="R574" s="229">
        <f>Q574*H574</f>
        <v>0</v>
      </c>
      <c r="S574" s="229">
        <v>0</v>
      </c>
      <c r="T574" s="230">
        <f>S574*H574</f>
        <v>0</v>
      </c>
      <c r="AR574" s="24" t="s">
        <v>279</v>
      </c>
      <c r="AT574" s="24" t="s">
        <v>155</v>
      </c>
      <c r="AU574" s="24" t="s">
        <v>80</v>
      </c>
      <c r="AY574" s="24" t="s">
        <v>153</v>
      </c>
      <c r="BE574" s="231">
        <f>IF(N574="základní",J574,0)</f>
        <v>0</v>
      </c>
      <c r="BF574" s="231">
        <f>IF(N574="snížená",J574,0)</f>
        <v>0</v>
      </c>
      <c r="BG574" s="231">
        <f>IF(N574="zákl. přenesená",J574,0)</f>
        <v>0</v>
      </c>
      <c r="BH574" s="231">
        <f>IF(N574="sníž. přenesená",J574,0)</f>
        <v>0</v>
      </c>
      <c r="BI574" s="231">
        <f>IF(N574="nulová",J574,0)</f>
        <v>0</v>
      </c>
      <c r="BJ574" s="24" t="s">
        <v>10</v>
      </c>
      <c r="BK574" s="231">
        <f>ROUND(I574*H574,0)</f>
        <v>0</v>
      </c>
      <c r="BL574" s="24" t="s">
        <v>279</v>
      </c>
      <c r="BM574" s="24" t="s">
        <v>1177</v>
      </c>
    </row>
    <row r="575" s="1" customFormat="1" ht="14.4" customHeight="1">
      <c r="B575" s="46"/>
      <c r="C575" s="221" t="s">
        <v>1178</v>
      </c>
      <c r="D575" s="221" t="s">
        <v>155</v>
      </c>
      <c r="E575" s="222" t="s">
        <v>1179</v>
      </c>
      <c r="F575" s="223" t="s">
        <v>1180</v>
      </c>
      <c r="G575" s="224" t="s">
        <v>298</v>
      </c>
      <c r="H575" s="225">
        <v>23</v>
      </c>
      <c r="I575" s="226"/>
      <c r="J575" s="225">
        <f>ROUND(I575*H575,0)</f>
        <v>0</v>
      </c>
      <c r="K575" s="223" t="s">
        <v>21</v>
      </c>
      <c r="L575" s="72"/>
      <c r="M575" s="227" t="s">
        <v>21</v>
      </c>
      <c r="N575" s="228" t="s">
        <v>42</v>
      </c>
      <c r="O575" s="47"/>
      <c r="P575" s="229">
        <f>O575*H575</f>
        <v>0</v>
      </c>
      <c r="Q575" s="229">
        <v>0</v>
      </c>
      <c r="R575" s="229">
        <f>Q575*H575</f>
        <v>0</v>
      </c>
      <c r="S575" s="229">
        <v>0</v>
      </c>
      <c r="T575" s="230">
        <f>S575*H575</f>
        <v>0</v>
      </c>
      <c r="AR575" s="24" t="s">
        <v>279</v>
      </c>
      <c r="AT575" s="24" t="s">
        <v>155</v>
      </c>
      <c r="AU575" s="24" t="s">
        <v>80</v>
      </c>
      <c r="AY575" s="24" t="s">
        <v>153</v>
      </c>
      <c r="BE575" s="231">
        <f>IF(N575="základní",J575,0)</f>
        <v>0</v>
      </c>
      <c r="BF575" s="231">
        <f>IF(N575="snížená",J575,0)</f>
        <v>0</v>
      </c>
      <c r="BG575" s="231">
        <f>IF(N575="zákl. přenesená",J575,0)</f>
        <v>0</v>
      </c>
      <c r="BH575" s="231">
        <f>IF(N575="sníž. přenesená",J575,0)</f>
        <v>0</v>
      </c>
      <c r="BI575" s="231">
        <f>IF(N575="nulová",J575,0)</f>
        <v>0</v>
      </c>
      <c r="BJ575" s="24" t="s">
        <v>10</v>
      </c>
      <c r="BK575" s="231">
        <f>ROUND(I575*H575,0)</f>
        <v>0</v>
      </c>
      <c r="BL575" s="24" t="s">
        <v>279</v>
      </c>
      <c r="BM575" s="24" t="s">
        <v>1181</v>
      </c>
    </row>
    <row r="576" s="1" customFormat="1" ht="14.4" customHeight="1">
      <c r="B576" s="46"/>
      <c r="C576" s="221" t="s">
        <v>1182</v>
      </c>
      <c r="D576" s="221" t="s">
        <v>155</v>
      </c>
      <c r="E576" s="222" t="s">
        <v>1183</v>
      </c>
      <c r="F576" s="223" t="s">
        <v>1184</v>
      </c>
      <c r="G576" s="224" t="s">
        <v>298</v>
      </c>
      <c r="H576" s="225">
        <v>1</v>
      </c>
      <c r="I576" s="226"/>
      <c r="J576" s="225">
        <f>ROUND(I576*H576,0)</f>
        <v>0</v>
      </c>
      <c r="K576" s="223" t="s">
        <v>21</v>
      </c>
      <c r="L576" s="72"/>
      <c r="M576" s="227" t="s">
        <v>21</v>
      </c>
      <c r="N576" s="228" t="s">
        <v>42</v>
      </c>
      <c r="O576" s="47"/>
      <c r="P576" s="229">
        <f>O576*H576</f>
        <v>0</v>
      </c>
      <c r="Q576" s="229">
        <v>0</v>
      </c>
      <c r="R576" s="229">
        <f>Q576*H576</f>
        <v>0</v>
      </c>
      <c r="S576" s="229">
        <v>0</v>
      </c>
      <c r="T576" s="230">
        <f>S576*H576</f>
        <v>0</v>
      </c>
      <c r="AR576" s="24" t="s">
        <v>279</v>
      </c>
      <c r="AT576" s="24" t="s">
        <v>155</v>
      </c>
      <c r="AU576" s="24" t="s">
        <v>80</v>
      </c>
      <c r="AY576" s="24" t="s">
        <v>153</v>
      </c>
      <c r="BE576" s="231">
        <f>IF(N576="základní",J576,0)</f>
        <v>0</v>
      </c>
      <c r="BF576" s="231">
        <f>IF(N576="snížená",J576,0)</f>
        <v>0</v>
      </c>
      <c r="BG576" s="231">
        <f>IF(N576="zákl. přenesená",J576,0)</f>
        <v>0</v>
      </c>
      <c r="BH576" s="231">
        <f>IF(N576="sníž. přenesená",J576,0)</f>
        <v>0</v>
      </c>
      <c r="BI576" s="231">
        <f>IF(N576="nulová",J576,0)</f>
        <v>0</v>
      </c>
      <c r="BJ576" s="24" t="s">
        <v>10</v>
      </c>
      <c r="BK576" s="231">
        <f>ROUND(I576*H576,0)</f>
        <v>0</v>
      </c>
      <c r="BL576" s="24" t="s">
        <v>279</v>
      </c>
      <c r="BM576" s="24" t="s">
        <v>1185</v>
      </c>
    </row>
    <row r="577" s="1" customFormat="1" ht="14.4" customHeight="1">
      <c r="B577" s="46"/>
      <c r="C577" s="221" t="s">
        <v>1186</v>
      </c>
      <c r="D577" s="221" t="s">
        <v>155</v>
      </c>
      <c r="E577" s="222" t="s">
        <v>1187</v>
      </c>
      <c r="F577" s="223" t="s">
        <v>1188</v>
      </c>
      <c r="G577" s="224" t="s">
        <v>298</v>
      </c>
      <c r="H577" s="225">
        <v>3</v>
      </c>
      <c r="I577" s="226"/>
      <c r="J577" s="225">
        <f>ROUND(I577*H577,0)</f>
        <v>0</v>
      </c>
      <c r="K577" s="223" t="s">
        <v>21</v>
      </c>
      <c r="L577" s="72"/>
      <c r="M577" s="227" t="s">
        <v>21</v>
      </c>
      <c r="N577" s="228" t="s">
        <v>42</v>
      </c>
      <c r="O577" s="47"/>
      <c r="P577" s="229">
        <f>O577*H577</f>
        <v>0</v>
      </c>
      <c r="Q577" s="229">
        <v>0</v>
      </c>
      <c r="R577" s="229">
        <f>Q577*H577</f>
        <v>0</v>
      </c>
      <c r="S577" s="229">
        <v>0</v>
      </c>
      <c r="T577" s="230">
        <f>S577*H577</f>
        <v>0</v>
      </c>
      <c r="AR577" s="24" t="s">
        <v>279</v>
      </c>
      <c r="AT577" s="24" t="s">
        <v>155</v>
      </c>
      <c r="AU577" s="24" t="s">
        <v>80</v>
      </c>
      <c r="AY577" s="24" t="s">
        <v>153</v>
      </c>
      <c r="BE577" s="231">
        <f>IF(N577="základní",J577,0)</f>
        <v>0</v>
      </c>
      <c r="BF577" s="231">
        <f>IF(N577="snížená",J577,0)</f>
        <v>0</v>
      </c>
      <c r="BG577" s="231">
        <f>IF(N577="zákl. přenesená",J577,0)</f>
        <v>0</v>
      </c>
      <c r="BH577" s="231">
        <f>IF(N577="sníž. přenesená",J577,0)</f>
        <v>0</v>
      </c>
      <c r="BI577" s="231">
        <f>IF(N577="nulová",J577,0)</f>
        <v>0</v>
      </c>
      <c r="BJ577" s="24" t="s">
        <v>10</v>
      </c>
      <c r="BK577" s="231">
        <f>ROUND(I577*H577,0)</f>
        <v>0</v>
      </c>
      <c r="BL577" s="24" t="s">
        <v>279</v>
      </c>
      <c r="BM577" s="24" t="s">
        <v>1189</v>
      </c>
    </row>
    <row r="578" s="1" customFormat="1" ht="14.4" customHeight="1">
      <c r="B578" s="46"/>
      <c r="C578" s="221" t="s">
        <v>1190</v>
      </c>
      <c r="D578" s="221" t="s">
        <v>155</v>
      </c>
      <c r="E578" s="222" t="s">
        <v>1191</v>
      </c>
      <c r="F578" s="223" t="s">
        <v>1192</v>
      </c>
      <c r="G578" s="224" t="s">
        <v>298</v>
      </c>
      <c r="H578" s="225">
        <v>4</v>
      </c>
      <c r="I578" s="226"/>
      <c r="J578" s="225">
        <f>ROUND(I578*H578,0)</f>
        <v>0</v>
      </c>
      <c r="K578" s="223" t="s">
        <v>21</v>
      </c>
      <c r="L578" s="72"/>
      <c r="M578" s="227" t="s">
        <v>21</v>
      </c>
      <c r="N578" s="228" t="s">
        <v>42</v>
      </c>
      <c r="O578" s="47"/>
      <c r="P578" s="229">
        <f>O578*H578</f>
        <v>0</v>
      </c>
      <c r="Q578" s="229">
        <v>0</v>
      </c>
      <c r="R578" s="229">
        <f>Q578*H578</f>
        <v>0</v>
      </c>
      <c r="S578" s="229">
        <v>0</v>
      </c>
      <c r="T578" s="230">
        <f>S578*H578</f>
        <v>0</v>
      </c>
      <c r="AR578" s="24" t="s">
        <v>279</v>
      </c>
      <c r="AT578" s="24" t="s">
        <v>155</v>
      </c>
      <c r="AU578" s="24" t="s">
        <v>80</v>
      </c>
      <c r="AY578" s="24" t="s">
        <v>153</v>
      </c>
      <c r="BE578" s="231">
        <f>IF(N578="základní",J578,0)</f>
        <v>0</v>
      </c>
      <c r="BF578" s="231">
        <f>IF(N578="snížená",J578,0)</f>
        <v>0</v>
      </c>
      <c r="BG578" s="231">
        <f>IF(N578="zákl. přenesená",J578,0)</f>
        <v>0</v>
      </c>
      <c r="BH578" s="231">
        <f>IF(N578="sníž. přenesená",J578,0)</f>
        <v>0</v>
      </c>
      <c r="BI578" s="231">
        <f>IF(N578="nulová",J578,0)</f>
        <v>0</v>
      </c>
      <c r="BJ578" s="24" t="s">
        <v>10</v>
      </c>
      <c r="BK578" s="231">
        <f>ROUND(I578*H578,0)</f>
        <v>0</v>
      </c>
      <c r="BL578" s="24" t="s">
        <v>279</v>
      </c>
      <c r="BM578" s="24" t="s">
        <v>1193</v>
      </c>
    </row>
    <row r="579" s="1" customFormat="1" ht="14.4" customHeight="1">
      <c r="B579" s="46"/>
      <c r="C579" s="221" t="s">
        <v>1194</v>
      </c>
      <c r="D579" s="221" t="s">
        <v>155</v>
      </c>
      <c r="E579" s="222" t="s">
        <v>1195</v>
      </c>
      <c r="F579" s="223" t="s">
        <v>1196</v>
      </c>
      <c r="G579" s="224" t="s">
        <v>298</v>
      </c>
      <c r="H579" s="225">
        <v>30</v>
      </c>
      <c r="I579" s="226"/>
      <c r="J579" s="225">
        <f>ROUND(I579*H579,0)</f>
        <v>0</v>
      </c>
      <c r="K579" s="223" t="s">
        <v>21</v>
      </c>
      <c r="L579" s="72"/>
      <c r="M579" s="227" t="s">
        <v>21</v>
      </c>
      <c r="N579" s="228" t="s">
        <v>42</v>
      </c>
      <c r="O579" s="47"/>
      <c r="P579" s="229">
        <f>O579*H579</f>
        <v>0</v>
      </c>
      <c r="Q579" s="229">
        <v>0</v>
      </c>
      <c r="R579" s="229">
        <f>Q579*H579</f>
        <v>0</v>
      </c>
      <c r="S579" s="229">
        <v>0</v>
      </c>
      <c r="T579" s="230">
        <f>S579*H579</f>
        <v>0</v>
      </c>
      <c r="AR579" s="24" t="s">
        <v>279</v>
      </c>
      <c r="AT579" s="24" t="s">
        <v>155</v>
      </c>
      <c r="AU579" s="24" t="s">
        <v>80</v>
      </c>
      <c r="AY579" s="24" t="s">
        <v>153</v>
      </c>
      <c r="BE579" s="231">
        <f>IF(N579="základní",J579,0)</f>
        <v>0</v>
      </c>
      <c r="BF579" s="231">
        <f>IF(N579="snížená",J579,0)</f>
        <v>0</v>
      </c>
      <c r="BG579" s="231">
        <f>IF(N579="zákl. přenesená",J579,0)</f>
        <v>0</v>
      </c>
      <c r="BH579" s="231">
        <f>IF(N579="sníž. přenesená",J579,0)</f>
        <v>0</v>
      </c>
      <c r="BI579" s="231">
        <f>IF(N579="nulová",J579,0)</f>
        <v>0</v>
      </c>
      <c r="BJ579" s="24" t="s">
        <v>10</v>
      </c>
      <c r="BK579" s="231">
        <f>ROUND(I579*H579,0)</f>
        <v>0</v>
      </c>
      <c r="BL579" s="24" t="s">
        <v>279</v>
      </c>
      <c r="BM579" s="24" t="s">
        <v>1197</v>
      </c>
    </row>
    <row r="580" s="1" customFormat="1" ht="14.4" customHeight="1">
      <c r="B580" s="46"/>
      <c r="C580" s="221" t="s">
        <v>1198</v>
      </c>
      <c r="D580" s="221" t="s">
        <v>155</v>
      </c>
      <c r="E580" s="222" t="s">
        <v>1199</v>
      </c>
      <c r="F580" s="223" t="s">
        <v>1200</v>
      </c>
      <c r="G580" s="224" t="s">
        <v>298</v>
      </c>
      <c r="H580" s="225">
        <v>17</v>
      </c>
      <c r="I580" s="226"/>
      <c r="J580" s="225">
        <f>ROUND(I580*H580,0)</f>
        <v>0</v>
      </c>
      <c r="K580" s="223" t="s">
        <v>21</v>
      </c>
      <c r="L580" s="72"/>
      <c r="M580" s="227" t="s">
        <v>21</v>
      </c>
      <c r="N580" s="228" t="s">
        <v>42</v>
      </c>
      <c r="O580" s="47"/>
      <c r="P580" s="229">
        <f>O580*H580</f>
        <v>0</v>
      </c>
      <c r="Q580" s="229">
        <v>0</v>
      </c>
      <c r="R580" s="229">
        <f>Q580*H580</f>
        <v>0</v>
      </c>
      <c r="S580" s="229">
        <v>0</v>
      </c>
      <c r="T580" s="230">
        <f>S580*H580</f>
        <v>0</v>
      </c>
      <c r="AR580" s="24" t="s">
        <v>279</v>
      </c>
      <c r="AT580" s="24" t="s">
        <v>155</v>
      </c>
      <c r="AU580" s="24" t="s">
        <v>80</v>
      </c>
      <c r="AY580" s="24" t="s">
        <v>153</v>
      </c>
      <c r="BE580" s="231">
        <f>IF(N580="základní",J580,0)</f>
        <v>0</v>
      </c>
      <c r="BF580" s="231">
        <f>IF(N580="snížená",J580,0)</f>
        <v>0</v>
      </c>
      <c r="BG580" s="231">
        <f>IF(N580="zákl. přenesená",J580,0)</f>
        <v>0</v>
      </c>
      <c r="BH580" s="231">
        <f>IF(N580="sníž. přenesená",J580,0)</f>
        <v>0</v>
      </c>
      <c r="BI580" s="231">
        <f>IF(N580="nulová",J580,0)</f>
        <v>0</v>
      </c>
      <c r="BJ580" s="24" t="s">
        <v>10</v>
      </c>
      <c r="BK580" s="231">
        <f>ROUND(I580*H580,0)</f>
        <v>0</v>
      </c>
      <c r="BL580" s="24" t="s">
        <v>279</v>
      </c>
      <c r="BM580" s="24" t="s">
        <v>1201</v>
      </c>
    </row>
    <row r="581" s="1" customFormat="1" ht="14.4" customHeight="1">
      <c r="B581" s="46"/>
      <c r="C581" s="221" t="s">
        <v>1202</v>
      </c>
      <c r="D581" s="221" t="s">
        <v>155</v>
      </c>
      <c r="E581" s="222" t="s">
        <v>1203</v>
      </c>
      <c r="F581" s="223" t="s">
        <v>1204</v>
      </c>
      <c r="G581" s="224" t="s">
        <v>298</v>
      </c>
      <c r="H581" s="225">
        <v>3</v>
      </c>
      <c r="I581" s="226"/>
      <c r="J581" s="225">
        <f>ROUND(I581*H581,0)</f>
        <v>0</v>
      </c>
      <c r="K581" s="223" t="s">
        <v>21</v>
      </c>
      <c r="L581" s="72"/>
      <c r="M581" s="227" t="s">
        <v>21</v>
      </c>
      <c r="N581" s="228" t="s">
        <v>42</v>
      </c>
      <c r="O581" s="47"/>
      <c r="P581" s="229">
        <f>O581*H581</f>
        <v>0</v>
      </c>
      <c r="Q581" s="229">
        <v>0</v>
      </c>
      <c r="R581" s="229">
        <f>Q581*H581</f>
        <v>0</v>
      </c>
      <c r="S581" s="229">
        <v>0</v>
      </c>
      <c r="T581" s="230">
        <f>S581*H581</f>
        <v>0</v>
      </c>
      <c r="AR581" s="24" t="s">
        <v>279</v>
      </c>
      <c r="AT581" s="24" t="s">
        <v>155</v>
      </c>
      <c r="AU581" s="24" t="s">
        <v>80</v>
      </c>
      <c r="AY581" s="24" t="s">
        <v>153</v>
      </c>
      <c r="BE581" s="231">
        <f>IF(N581="základní",J581,0)</f>
        <v>0</v>
      </c>
      <c r="BF581" s="231">
        <f>IF(N581="snížená",J581,0)</f>
        <v>0</v>
      </c>
      <c r="BG581" s="231">
        <f>IF(N581="zákl. přenesená",J581,0)</f>
        <v>0</v>
      </c>
      <c r="BH581" s="231">
        <f>IF(N581="sníž. přenesená",J581,0)</f>
        <v>0</v>
      </c>
      <c r="BI581" s="231">
        <f>IF(N581="nulová",J581,0)</f>
        <v>0</v>
      </c>
      <c r="BJ581" s="24" t="s">
        <v>10</v>
      </c>
      <c r="BK581" s="231">
        <f>ROUND(I581*H581,0)</f>
        <v>0</v>
      </c>
      <c r="BL581" s="24" t="s">
        <v>279</v>
      </c>
      <c r="BM581" s="24" t="s">
        <v>1205</v>
      </c>
    </row>
    <row r="582" s="1" customFormat="1" ht="14.4" customHeight="1">
      <c r="B582" s="46"/>
      <c r="C582" s="221" t="s">
        <v>1206</v>
      </c>
      <c r="D582" s="221" t="s">
        <v>155</v>
      </c>
      <c r="E582" s="222" t="s">
        <v>1207</v>
      </c>
      <c r="F582" s="223" t="s">
        <v>1208</v>
      </c>
      <c r="G582" s="224" t="s">
        <v>298</v>
      </c>
      <c r="H582" s="225">
        <v>1</v>
      </c>
      <c r="I582" s="226"/>
      <c r="J582" s="225">
        <f>ROUND(I582*H582,0)</f>
        <v>0</v>
      </c>
      <c r="K582" s="223" t="s">
        <v>21</v>
      </c>
      <c r="L582" s="72"/>
      <c r="M582" s="227" t="s">
        <v>21</v>
      </c>
      <c r="N582" s="228" t="s">
        <v>42</v>
      </c>
      <c r="O582" s="47"/>
      <c r="P582" s="229">
        <f>O582*H582</f>
        <v>0</v>
      </c>
      <c r="Q582" s="229">
        <v>0</v>
      </c>
      <c r="R582" s="229">
        <f>Q582*H582</f>
        <v>0</v>
      </c>
      <c r="S582" s="229">
        <v>0</v>
      </c>
      <c r="T582" s="230">
        <f>S582*H582</f>
        <v>0</v>
      </c>
      <c r="AR582" s="24" t="s">
        <v>279</v>
      </c>
      <c r="AT582" s="24" t="s">
        <v>155</v>
      </c>
      <c r="AU582" s="24" t="s">
        <v>80</v>
      </c>
      <c r="AY582" s="24" t="s">
        <v>153</v>
      </c>
      <c r="BE582" s="231">
        <f>IF(N582="základní",J582,0)</f>
        <v>0</v>
      </c>
      <c r="BF582" s="231">
        <f>IF(N582="snížená",J582,0)</f>
        <v>0</v>
      </c>
      <c r="BG582" s="231">
        <f>IF(N582="zákl. přenesená",J582,0)</f>
        <v>0</v>
      </c>
      <c r="BH582" s="231">
        <f>IF(N582="sníž. přenesená",J582,0)</f>
        <v>0</v>
      </c>
      <c r="BI582" s="231">
        <f>IF(N582="nulová",J582,0)</f>
        <v>0</v>
      </c>
      <c r="BJ582" s="24" t="s">
        <v>10</v>
      </c>
      <c r="BK582" s="231">
        <f>ROUND(I582*H582,0)</f>
        <v>0</v>
      </c>
      <c r="BL582" s="24" t="s">
        <v>279</v>
      </c>
      <c r="BM582" s="24" t="s">
        <v>1209</v>
      </c>
    </row>
    <row r="583" s="1" customFormat="1" ht="14.4" customHeight="1">
      <c r="B583" s="46"/>
      <c r="C583" s="221" t="s">
        <v>1210</v>
      </c>
      <c r="D583" s="221" t="s">
        <v>155</v>
      </c>
      <c r="E583" s="222" t="s">
        <v>1211</v>
      </c>
      <c r="F583" s="223" t="s">
        <v>1212</v>
      </c>
      <c r="G583" s="224" t="s">
        <v>298</v>
      </c>
      <c r="H583" s="225">
        <v>20</v>
      </c>
      <c r="I583" s="226"/>
      <c r="J583" s="225">
        <f>ROUND(I583*H583,0)</f>
        <v>0</v>
      </c>
      <c r="K583" s="223" t="s">
        <v>21</v>
      </c>
      <c r="L583" s="72"/>
      <c r="M583" s="227" t="s">
        <v>21</v>
      </c>
      <c r="N583" s="228" t="s">
        <v>42</v>
      </c>
      <c r="O583" s="47"/>
      <c r="P583" s="229">
        <f>O583*H583</f>
        <v>0</v>
      </c>
      <c r="Q583" s="229">
        <v>0</v>
      </c>
      <c r="R583" s="229">
        <f>Q583*H583</f>
        <v>0</v>
      </c>
      <c r="S583" s="229">
        <v>0</v>
      </c>
      <c r="T583" s="230">
        <f>S583*H583</f>
        <v>0</v>
      </c>
      <c r="AR583" s="24" t="s">
        <v>279</v>
      </c>
      <c r="AT583" s="24" t="s">
        <v>155</v>
      </c>
      <c r="AU583" s="24" t="s">
        <v>80</v>
      </c>
      <c r="AY583" s="24" t="s">
        <v>153</v>
      </c>
      <c r="BE583" s="231">
        <f>IF(N583="základní",J583,0)</f>
        <v>0</v>
      </c>
      <c r="BF583" s="231">
        <f>IF(N583="snížená",J583,0)</f>
        <v>0</v>
      </c>
      <c r="BG583" s="231">
        <f>IF(N583="zákl. přenesená",J583,0)</f>
        <v>0</v>
      </c>
      <c r="BH583" s="231">
        <f>IF(N583="sníž. přenesená",J583,0)</f>
        <v>0</v>
      </c>
      <c r="BI583" s="231">
        <f>IF(N583="nulová",J583,0)</f>
        <v>0</v>
      </c>
      <c r="BJ583" s="24" t="s">
        <v>10</v>
      </c>
      <c r="BK583" s="231">
        <f>ROUND(I583*H583,0)</f>
        <v>0</v>
      </c>
      <c r="BL583" s="24" t="s">
        <v>279</v>
      </c>
      <c r="BM583" s="24" t="s">
        <v>1213</v>
      </c>
    </row>
    <row r="584" s="1" customFormat="1" ht="14.4" customHeight="1">
      <c r="B584" s="46"/>
      <c r="C584" s="221" t="s">
        <v>1081</v>
      </c>
      <c r="D584" s="221" t="s">
        <v>155</v>
      </c>
      <c r="E584" s="222" t="s">
        <v>1214</v>
      </c>
      <c r="F584" s="223" t="s">
        <v>1215</v>
      </c>
      <c r="G584" s="224" t="s">
        <v>298</v>
      </c>
      <c r="H584" s="225">
        <v>28</v>
      </c>
      <c r="I584" s="226"/>
      <c r="J584" s="225">
        <f>ROUND(I584*H584,0)</f>
        <v>0</v>
      </c>
      <c r="K584" s="223" t="s">
        <v>21</v>
      </c>
      <c r="L584" s="72"/>
      <c r="M584" s="227" t="s">
        <v>21</v>
      </c>
      <c r="N584" s="228" t="s">
        <v>42</v>
      </c>
      <c r="O584" s="47"/>
      <c r="P584" s="229">
        <f>O584*H584</f>
        <v>0</v>
      </c>
      <c r="Q584" s="229">
        <v>0</v>
      </c>
      <c r="R584" s="229">
        <f>Q584*H584</f>
        <v>0</v>
      </c>
      <c r="S584" s="229">
        <v>0</v>
      </c>
      <c r="T584" s="230">
        <f>S584*H584</f>
        <v>0</v>
      </c>
      <c r="AR584" s="24" t="s">
        <v>279</v>
      </c>
      <c r="AT584" s="24" t="s">
        <v>155</v>
      </c>
      <c r="AU584" s="24" t="s">
        <v>80</v>
      </c>
      <c r="AY584" s="24" t="s">
        <v>153</v>
      </c>
      <c r="BE584" s="231">
        <f>IF(N584="základní",J584,0)</f>
        <v>0</v>
      </c>
      <c r="BF584" s="231">
        <f>IF(N584="snížená",J584,0)</f>
        <v>0</v>
      </c>
      <c r="BG584" s="231">
        <f>IF(N584="zákl. přenesená",J584,0)</f>
        <v>0</v>
      </c>
      <c r="BH584" s="231">
        <f>IF(N584="sníž. přenesená",J584,0)</f>
        <v>0</v>
      </c>
      <c r="BI584" s="231">
        <f>IF(N584="nulová",J584,0)</f>
        <v>0</v>
      </c>
      <c r="BJ584" s="24" t="s">
        <v>10</v>
      </c>
      <c r="BK584" s="231">
        <f>ROUND(I584*H584,0)</f>
        <v>0</v>
      </c>
      <c r="BL584" s="24" t="s">
        <v>279</v>
      </c>
      <c r="BM584" s="24" t="s">
        <v>1216</v>
      </c>
    </row>
    <row r="585" s="1" customFormat="1" ht="14.4" customHeight="1">
      <c r="B585" s="46"/>
      <c r="C585" s="221" t="s">
        <v>1217</v>
      </c>
      <c r="D585" s="221" t="s">
        <v>155</v>
      </c>
      <c r="E585" s="222" t="s">
        <v>1218</v>
      </c>
      <c r="F585" s="223" t="s">
        <v>1219</v>
      </c>
      <c r="G585" s="224" t="s">
        <v>298</v>
      </c>
      <c r="H585" s="225">
        <v>4</v>
      </c>
      <c r="I585" s="226"/>
      <c r="J585" s="225">
        <f>ROUND(I585*H585,0)</f>
        <v>0</v>
      </c>
      <c r="K585" s="223" t="s">
        <v>21</v>
      </c>
      <c r="L585" s="72"/>
      <c r="M585" s="227" t="s">
        <v>21</v>
      </c>
      <c r="N585" s="228" t="s">
        <v>42</v>
      </c>
      <c r="O585" s="47"/>
      <c r="P585" s="229">
        <f>O585*H585</f>
        <v>0</v>
      </c>
      <c r="Q585" s="229">
        <v>0</v>
      </c>
      <c r="R585" s="229">
        <f>Q585*H585</f>
        <v>0</v>
      </c>
      <c r="S585" s="229">
        <v>0</v>
      </c>
      <c r="T585" s="230">
        <f>S585*H585</f>
        <v>0</v>
      </c>
      <c r="AR585" s="24" t="s">
        <v>279</v>
      </c>
      <c r="AT585" s="24" t="s">
        <v>155</v>
      </c>
      <c r="AU585" s="24" t="s">
        <v>80</v>
      </c>
      <c r="AY585" s="24" t="s">
        <v>153</v>
      </c>
      <c r="BE585" s="231">
        <f>IF(N585="základní",J585,0)</f>
        <v>0</v>
      </c>
      <c r="BF585" s="231">
        <f>IF(N585="snížená",J585,0)</f>
        <v>0</v>
      </c>
      <c r="BG585" s="231">
        <f>IF(N585="zákl. přenesená",J585,0)</f>
        <v>0</v>
      </c>
      <c r="BH585" s="231">
        <f>IF(N585="sníž. přenesená",J585,0)</f>
        <v>0</v>
      </c>
      <c r="BI585" s="231">
        <f>IF(N585="nulová",J585,0)</f>
        <v>0</v>
      </c>
      <c r="BJ585" s="24" t="s">
        <v>10</v>
      </c>
      <c r="BK585" s="231">
        <f>ROUND(I585*H585,0)</f>
        <v>0</v>
      </c>
      <c r="BL585" s="24" t="s">
        <v>279</v>
      </c>
      <c r="BM585" s="24" t="s">
        <v>1220</v>
      </c>
    </row>
    <row r="586" s="1" customFormat="1" ht="14.4" customHeight="1">
      <c r="B586" s="46"/>
      <c r="C586" s="221" t="s">
        <v>1221</v>
      </c>
      <c r="D586" s="221" t="s">
        <v>155</v>
      </c>
      <c r="E586" s="222" t="s">
        <v>1218</v>
      </c>
      <c r="F586" s="223" t="s">
        <v>1219</v>
      </c>
      <c r="G586" s="224" t="s">
        <v>298</v>
      </c>
      <c r="H586" s="225">
        <v>94</v>
      </c>
      <c r="I586" s="226"/>
      <c r="J586" s="225">
        <f>ROUND(I586*H586,0)</f>
        <v>0</v>
      </c>
      <c r="K586" s="223" t="s">
        <v>21</v>
      </c>
      <c r="L586" s="72"/>
      <c r="M586" s="227" t="s">
        <v>21</v>
      </c>
      <c r="N586" s="228" t="s">
        <v>42</v>
      </c>
      <c r="O586" s="47"/>
      <c r="P586" s="229">
        <f>O586*H586</f>
        <v>0</v>
      </c>
      <c r="Q586" s="229">
        <v>0</v>
      </c>
      <c r="R586" s="229">
        <f>Q586*H586</f>
        <v>0</v>
      </c>
      <c r="S586" s="229">
        <v>0</v>
      </c>
      <c r="T586" s="230">
        <f>S586*H586</f>
        <v>0</v>
      </c>
      <c r="AR586" s="24" t="s">
        <v>279</v>
      </c>
      <c r="AT586" s="24" t="s">
        <v>155</v>
      </c>
      <c r="AU586" s="24" t="s">
        <v>80</v>
      </c>
      <c r="AY586" s="24" t="s">
        <v>153</v>
      </c>
      <c r="BE586" s="231">
        <f>IF(N586="základní",J586,0)</f>
        <v>0</v>
      </c>
      <c r="BF586" s="231">
        <f>IF(N586="snížená",J586,0)</f>
        <v>0</v>
      </c>
      <c r="BG586" s="231">
        <f>IF(N586="zákl. přenesená",J586,0)</f>
        <v>0</v>
      </c>
      <c r="BH586" s="231">
        <f>IF(N586="sníž. přenesená",J586,0)</f>
        <v>0</v>
      </c>
      <c r="BI586" s="231">
        <f>IF(N586="nulová",J586,0)</f>
        <v>0</v>
      </c>
      <c r="BJ586" s="24" t="s">
        <v>10</v>
      </c>
      <c r="BK586" s="231">
        <f>ROUND(I586*H586,0)</f>
        <v>0</v>
      </c>
      <c r="BL586" s="24" t="s">
        <v>279</v>
      </c>
      <c r="BM586" s="24" t="s">
        <v>1222</v>
      </c>
    </row>
    <row r="587" s="1" customFormat="1" ht="14.4" customHeight="1">
      <c r="B587" s="46"/>
      <c r="C587" s="221" t="s">
        <v>1223</v>
      </c>
      <c r="D587" s="221" t="s">
        <v>155</v>
      </c>
      <c r="E587" s="222" t="s">
        <v>1224</v>
      </c>
      <c r="F587" s="223" t="s">
        <v>1225</v>
      </c>
      <c r="G587" s="224" t="s">
        <v>298</v>
      </c>
      <c r="H587" s="225">
        <v>2</v>
      </c>
      <c r="I587" s="226"/>
      <c r="J587" s="225">
        <f>ROUND(I587*H587,0)</f>
        <v>0</v>
      </c>
      <c r="K587" s="223" t="s">
        <v>21</v>
      </c>
      <c r="L587" s="72"/>
      <c r="M587" s="227" t="s">
        <v>21</v>
      </c>
      <c r="N587" s="228" t="s">
        <v>42</v>
      </c>
      <c r="O587" s="47"/>
      <c r="P587" s="229">
        <f>O587*H587</f>
        <v>0</v>
      </c>
      <c r="Q587" s="229">
        <v>0</v>
      </c>
      <c r="R587" s="229">
        <f>Q587*H587</f>
        <v>0</v>
      </c>
      <c r="S587" s="229">
        <v>0</v>
      </c>
      <c r="T587" s="230">
        <f>S587*H587</f>
        <v>0</v>
      </c>
      <c r="AR587" s="24" t="s">
        <v>279</v>
      </c>
      <c r="AT587" s="24" t="s">
        <v>155</v>
      </c>
      <c r="AU587" s="24" t="s">
        <v>80</v>
      </c>
      <c r="AY587" s="24" t="s">
        <v>153</v>
      </c>
      <c r="BE587" s="231">
        <f>IF(N587="základní",J587,0)</f>
        <v>0</v>
      </c>
      <c r="BF587" s="231">
        <f>IF(N587="snížená",J587,0)</f>
        <v>0</v>
      </c>
      <c r="BG587" s="231">
        <f>IF(N587="zákl. přenesená",J587,0)</f>
        <v>0</v>
      </c>
      <c r="BH587" s="231">
        <f>IF(N587="sníž. přenesená",J587,0)</f>
        <v>0</v>
      </c>
      <c r="BI587" s="231">
        <f>IF(N587="nulová",J587,0)</f>
        <v>0</v>
      </c>
      <c r="BJ587" s="24" t="s">
        <v>10</v>
      </c>
      <c r="BK587" s="231">
        <f>ROUND(I587*H587,0)</f>
        <v>0</v>
      </c>
      <c r="BL587" s="24" t="s">
        <v>279</v>
      </c>
      <c r="BM587" s="24" t="s">
        <v>1226</v>
      </c>
    </row>
    <row r="588" s="1" customFormat="1" ht="14.4" customHeight="1">
      <c r="B588" s="46"/>
      <c r="C588" s="221" t="s">
        <v>1227</v>
      </c>
      <c r="D588" s="221" t="s">
        <v>155</v>
      </c>
      <c r="E588" s="222" t="s">
        <v>1228</v>
      </c>
      <c r="F588" s="223" t="s">
        <v>1229</v>
      </c>
      <c r="G588" s="224" t="s">
        <v>298</v>
      </c>
      <c r="H588" s="225">
        <v>6</v>
      </c>
      <c r="I588" s="226"/>
      <c r="J588" s="225">
        <f>ROUND(I588*H588,0)</f>
        <v>0</v>
      </c>
      <c r="K588" s="223" t="s">
        <v>21</v>
      </c>
      <c r="L588" s="72"/>
      <c r="M588" s="227" t="s">
        <v>21</v>
      </c>
      <c r="N588" s="228" t="s">
        <v>42</v>
      </c>
      <c r="O588" s="47"/>
      <c r="P588" s="229">
        <f>O588*H588</f>
        <v>0</v>
      </c>
      <c r="Q588" s="229">
        <v>0</v>
      </c>
      <c r="R588" s="229">
        <f>Q588*H588</f>
        <v>0</v>
      </c>
      <c r="S588" s="229">
        <v>0</v>
      </c>
      <c r="T588" s="230">
        <f>S588*H588</f>
        <v>0</v>
      </c>
      <c r="AR588" s="24" t="s">
        <v>279</v>
      </c>
      <c r="AT588" s="24" t="s">
        <v>155</v>
      </c>
      <c r="AU588" s="24" t="s">
        <v>80</v>
      </c>
      <c r="AY588" s="24" t="s">
        <v>153</v>
      </c>
      <c r="BE588" s="231">
        <f>IF(N588="základní",J588,0)</f>
        <v>0</v>
      </c>
      <c r="BF588" s="231">
        <f>IF(N588="snížená",J588,0)</f>
        <v>0</v>
      </c>
      <c r="BG588" s="231">
        <f>IF(N588="zákl. přenesená",J588,0)</f>
        <v>0</v>
      </c>
      <c r="BH588" s="231">
        <f>IF(N588="sníž. přenesená",J588,0)</f>
        <v>0</v>
      </c>
      <c r="BI588" s="231">
        <f>IF(N588="nulová",J588,0)</f>
        <v>0</v>
      </c>
      <c r="BJ588" s="24" t="s">
        <v>10</v>
      </c>
      <c r="BK588" s="231">
        <f>ROUND(I588*H588,0)</f>
        <v>0</v>
      </c>
      <c r="BL588" s="24" t="s">
        <v>279</v>
      </c>
      <c r="BM588" s="24" t="s">
        <v>1230</v>
      </c>
    </row>
    <row r="589" s="1" customFormat="1" ht="14.4" customHeight="1">
      <c r="B589" s="46"/>
      <c r="C589" s="221" t="s">
        <v>1231</v>
      </c>
      <c r="D589" s="221" t="s">
        <v>155</v>
      </c>
      <c r="E589" s="222" t="s">
        <v>1232</v>
      </c>
      <c r="F589" s="223" t="s">
        <v>1233</v>
      </c>
      <c r="G589" s="224" t="s">
        <v>298</v>
      </c>
      <c r="H589" s="225">
        <v>2</v>
      </c>
      <c r="I589" s="226"/>
      <c r="J589" s="225">
        <f>ROUND(I589*H589,0)</f>
        <v>0</v>
      </c>
      <c r="K589" s="223" t="s">
        <v>21</v>
      </c>
      <c r="L589" s="72"/>
      <c r="M589" s="227" t="s">
        <v>21</v>
      </c>
      <c r="N589" s="228" t="s">
        <v>42</v>
      </c>
      <c r="O589" s="47"/>
      <c r="P589" s="229">
        <f>O589*H589</f>
        <v>0</v>
      </c>
      <c r="Q589" s="229">
        <v>0</v>
      </c>
      <c r="R589" s="229">
        <f>Q589*H589</f>
        <v>0</v>
      </c>
      <c r="S589" s="229">
        <v>0</v>
      </c>
      <c r="T589" s="230">
        <f>S589*H589</f>
        <v>0</v>
      </c>
      <c r="AR589" s="24" t="s">
        <v>279</v>
      </c>
      <c r="AT589" s="24" t="s">
        <v>155</v>
      </c>
      <c r="AU589" s="24" t="s">
        <v>80</v>
      </c>
      <c r="AY589" s="24" t="s">
        <v>153</v>
      </c>
      <c r="BE589" s="231">
        <f>IF(N589="základní",J589,0)</f>
        <v>0</v>
      </c>
      <c r="BF589" s="231">
        <f>IF(N589="snížená",J589,0)</f>
        <v>0</v>
      </c>
      <c r="BG589" s="231">
        <f>IF(N589="zákl. přenesená",J589,0)</f>
        <v>0</v>
      </c>
      <c r="BH589" s="231">
        <f>IF(N589="sníž. přenesená",J589,0)</f>
        <v>0</v>
      </c>
      <c r="BI589" s="231">
        <f>IF(N589="nulová",J589,0)</f>
        <v>0</v>
      </c>
      <c r="BJ589" s="24" t="s">
        <v>10</v>
      </c>
      <c r="BK589" s="231">
        <f>ROUND(I589*H589,0)</f>
        <v>0</v>
      </c>
      <c r="BL589" s="24" t="s">
        <v>279</v>
      </c>
      <c r="BM589" s="24" t="s">
        <v>1234</v>
      </c>
    </row>
    <row r="590" s="1" customFormat="1" ht="14.4" customHeight="1">
      <c r="B590" s="46"/>
      <c r="C590" s="221" t="s">
        <v>1235</v>
      </c>
      <c r="D590" s="221" t="s">
        <v>155</v>
      </c>
      <c r="E590" s="222" t="s">
        <v>1236</v>
      </c>
      <c r="F590" s="223" t="s">
        <v>1237</v>
      </c>
      <c r="G590" s="224" t="s">
        <v>298</v>
      </c>
      <c r="H590" s="225">
        <v>3</v>
      </c>
      <c r="I590" s="226"/>
      <c r="J590" s="225">
        <f>ROUND(I590*H590,0)</f>
        <v>0</v>
      </c>
      <c r="K590" s="223" t="s">
        <v>21</v>
      </c>
      <c r="L590" s="72"/>
      <c r="M590" s="227" t="s">
        <v>21</v>
      </c>
      <c r="N590" s="228" t="s">
        <v>42</v>
      </c>
      <c r="O590" s="47"/>
      <c r="P590" s="229">
        <f>O590*H590</f>
        <v>0</v>
      </c>
      <c r="Q590" s="229">
        <v>0</v>
      </c>
      <c r="R590" s="229">
        <f>Q590*H590</f>
        <v>0</v>
      </c>
      <c r="S590" s="229">
        <v>0</v>
      </c>
      <c r="T590" s="230">
        <f>S590*H590</f>
        <v>0</v>
      </c>
      <c r="AR590" s="24" t="s">
        <v>279</v>
      </c>
      <c r="AT590" s="24" t="s">
        <v>155</v>
      </c>
      <c r="AU590" s="24" t="s">
        <v>80</v>
      </c>
      <c r="AY590" s="24" t="s">
        <v>153</v>
      </c>
      <c r="BE590" s="231">
        <f>IF(N590="základní",J590,0)</f>
        <v>0</v>
      </c>
      <c r="BF590" s="231">
        <f>IF(N590="snížená",J590,0)</f>
        <v>0</v>
      </c>
      <c r="BG590" s="231">
        <f>IF(N590="zákl. přenesená",J590,0)</f>
        <v>0</v>
      </c>
      <c r="BH590" s="231">
        <f>IF(N590="sníž. přenesená",J590,0)</f>
        <v>0</v>
      </c>
      <c r="BI590" s="231">
        <f>IF(N590="nulová",J590,0)</f>
        <v>0</v>
      </c>
      <c r="BJ590" s="24" t="s">
        <v>10</v>
      </c>
      <c r="BK590" s="231">
        <f>ROUND(I590*H590,0)</f>
        <v>0</v>
      </c>
      <c r="BL590" s="24" t="s">
        <v>279</v>
      </c>
      <c r="BM590" s="24" t="s">
        <v>1238</v>
      </c>
    </row>
    <row r="591" s="1" customFormat="1" ht="14.4" customHeight="1">
      <c r="B591" s="46"/>
      <c r="C591" s="221" t="s">
        <v>1239</v>
      </c>
      <c r="D591" s="221" t="s">
        <v>155</v>
      </c>
      <c r="E591" s="222" t="s">
        <v>1240</v>
      </c>
      <c r="F591" s="223" t="s">
        <v>1241</v>
      </c>
      <c r="G591" s="224" t="s">
        <v>298</v>
      </c>
      <c r="H591" s="225">
        <v>78</v>
      </c>
      <c r="I591" s="226"/>
      <c r="J591" s="225">
        <f>ROUND(I591*H591,0)</f>
        <v>0</v>
      </c>
      <c r="K591" s="223" t="s">
        <v>21</v>
      </c>
      <c r="L591" s="72"/>
      <c r="M591" s="227" t="s">
        <v>21</v>
      </c>
      <c r="N591" s="228" t="s">
        <v>42</v>
      </c>
      <c r="O591" s="47"/>
      <c r="P591" s="229">
        <f>O591*H591</f>
        <v>0</v>
      </c>
      <c r="Q591" s="229">
        <v>0</v>
      </c>
      <c r="R591" s="229">
        <f>Q591*H591</f>
        <v>0</v>
      </c>
      <c r="S591" s="229">
        <v>0</v>
      </c>
      <c r="T591" s="230">
        <f>S591*H591</f>
        <v>0</v>
      </c>
      <c r="AR591" s="24" t="s">
        <v>279</v>
      </c>
      <c r="AT591" s="24" t="s">
        <v>155</v>
      </c>
      <c r="AU591" s="24" t="s">
        <v>80</v>
      </c>
      <c r="AY591" s="24" t="s">
        <v>153</v>
      </c>
      <c r="BE591" s="231">
        <f>IF(N591="základní",J591,0)</f>
        <v>0</v>
      </c>
      <c r="BF591" s="231">
        <f>IF(N591="snížená",J591,0)</f>
        <v>0</v>
      </c>
      <c r="BG591" s="231">
        <f>IF(N591="zákl. přenesená",J591,0)</f>
        <v>0</v>
      </c>
      <c r="BH591" s="231">
        <f>IF(N591="sníž. přenesená",J591,0)</f>
        <v>0</v>
      </c>
      <c r="BI591" s="231">
        <f>IF(N591="nulová",J591,0)</f>
        <v>0</v>
      </c>
      <c r="BJ591" s="24" t="s">
        <v>10</v>
      </c>
      <c r="BK591" s="231">
        <f>ROUND(I591*H591,0)</f>
        <v>0</v>
      </c>
      <c r="BL591" s="24" t="s">
        <v>279</v>
      </c>
      <c r="BM591" s="24" t="s">
        <v>1242</v>
      </c>
    </row>
    <row r="592" s="1" customFormat="1" ht="14.4" customHeight="1">
      <c r="B592" s="46"/>
      <c r="C592" s="221" t="s">
        <v>1243</v>
      </c>
      <c r="D592" s="221" t="s">
        <v>155</v>
      </c>
      <c r="E592" s="222" t="s">
        <v>1240</v>
      </c>
      <c r="F592" s="223" t="s">
        <v>1241</v>
      </c>
      <c r="G592" s="224" t="s">
        <v>298</v>
      </c>
      <c r="H592" s="225">
        <v>5</v>
      </c>
      <c r="I592" s="226"/>
      <c r="J592" s="225">
        <f>ROUND(I592*H592,0)</f>
        <v>0</v>
      </c>
      <c r="K592" s="223" t="s">
        <v>21</v>
      </c>
      <c r="L592" s="72"/>
      <c r="M592" s="227" t="s">
        <v>21</v>
      </c>
      <c r="N592" s="228" t="s">
        <v>42</v>
      </c>
      <c r="O592" s="47"/>
      <c r="P592" s="229">
        <f>O592*H592</f>
        <v>0</v>
      </c>
      <c r="Q592" s="229">
        <v>0</v>
      </c>
      <c r="R592" s="229">
        <f>Q592*H592</f>
        <v>0</v>
      </c>
      <c r="S592" s="229">
        <v>0</v>
      </c>
      <c r="T592" s="230">
        <f>S592*H592</f>
        <v>0</v>
      </c>
      <c r="AR592" s="24" t="s">
        <v>279</v>
      </c>
      <c r="AT592" s="24" t="s">
        <v>155</v>
      </c>
      <c r="AU592" s="24" t="s">
        <v>80</v>
      </c>
      <c r="AY592" s="24" t="s">
        <v>153</v>
      </c>
      <c r="BE592" s="231">
        <f>IF(N592="základní",J592,0)</f>
        <v>0</v>
      </c>
      <c r="BF592" s="231">
        <f>IF(N592="snížená",J592,0)</f>
        <v>0</v>
      </c>
      <c r="BG592" s="231">
        <f>IF(N592="zákl. přenesená",J592,0)</f>
        <v>0</v>
      </c>
      <c r="BH592" s="231">
        <f>IF(N592="sníž. přenesená",J592,0)</f>
        <v>0</v>
      </c>
      <c r="BI592" s="231">
        <f>IF(N592="nulová",J592,0)</f>
        <v>0</v>
      </c>
      <c r="BJ592" s="24" t="s">
        <v>10</v>
      </c>
      <c r="BK592" s="231">
        <f>ROUND(I592*H592,0)</f>
        <v>0</v>
      </c>
      <c r="BL592" s="24" t="s">
        <v>279</v>
      </c>
      <c r="BM592" s="24" t="s">
        <v>1244</v>
      </c>
    </row>
    <row r="593" s="1" customFormat="1" ht="14.4" customHeight="1">
      <c r="B593" s="46"/>
      <c r="C593" s="221" t="s">
        <v>1245</v>
      </c>
      <c r="D593" s="221" t="s">
        <v>155</v>
      </c>
      <c r="E593" s="222" t="s">
        <v>1240</v>
      </c>
      <c r="F593" s="223" t="s">
        <v>1241</v>
      </c>
      <c r="G593" s="224" t="s">
        <v>298</v>
      </c>
      <c r="H593" s="225">
        <v>6</v>
      </c>
      <c r="I593" s="226"/>
      <c r="J593" s="225">
        <f>ROUND(I593*H593,0)</f>
        <v>0</v>
      </c>
      <c r="K593" s="223" t="s">
        <v>21</v>
      </c>
      <c r="L593" s="72"/>
      <c r="M593" s="227" t="s">
        <v>21</v>
      </c>
      <c r="N593" s="228" t="s">
        <v>42</v>
      </c>
      <c r="O593" s="47"/>
      <c r="P593" s="229">
        <f>O593*H593</f>
        <v>0</v>
      </c>
      <c r="Q593" s="229">
        <v>0</v>
      </c>
      <c r="R593" s="229">
        <f>Q593*H593</f>
        <v>0</v>
      </c>
      <c r="S593" s="229">
        <v>0</v>
      </c>
      <c r="T593" s="230">
        <f>S593*H593</f>
        <v>0</v>
      </c>
      <c r="AR593" s="24" t="s">
        <v>279</v>
      </c>
      <c r="AT593" s="24" t="s">
        <v>155</v>
      </c>
      <c r="AU593" s="24" t="s">
        <v>80</v>
      </c>
      <c r="AY593" s="24" t="s">
        <v>153</v>
      </c>
      <c r="BE593" s="231">
        <f>IF(N593="základní",J593,0)</f>
        <v>0</v>
      </c>
      <c r="BF593" s="231">
        <f>IF(N593="snížená",J593,0)</f>
        <v>0</v>
      </c>
      <c r="BG593" s="231">
        <f>IF(N593="zákl. přenesená",J593,0)</f>
        <v>0</v>
      </c>
      <c r="BH593" s="231">
        <f>IF(N593="sníž. přenesená",J593,0)</f>
        <v>0</v>
      </c>
      <c r="BI593" s="231">
        <f>IF(N593="nulová",J593,0)</f>
        <v>0</v>
      </c>
      <c r="BJ593" s="24" t="s">
        <v>10</v>
      </c>
      <c r="BK593" s="231">
        <f>ROUND(I593*H593,0)</f>
        <v>0</v>
      </c>
      <c r="BL593" s="24" t="s">
        <v>279</v>
      </c>
      <c r="BM593" s="24" t="s">
        <v>1246</v>
      </c>
    </row>
    <row r="594" s="1" customFormat="1" ht="14.4" customHeight="1">
      <c r="B594" s="46"/>
      <c r="C594" s="221" t="s">
        <v>1247</v>
      </c>
      <c r="D594" s="221" t="s">
        <v>155</v>
      </c>
      <c r="E594" s="222" t="s">
        <v>1240</v>
      </c>
      <c r="F594" s="223" t="s">
        <v>1241</v>
      </c>
      <c r="G594" s="224" t="s">
        <v>298</v>
      </c>
      <c r="H594" s="225">
        <v>8</v>
      </c>
      <c r="I594" s="226"/>
      <c r="J594" s="225">
        <f>ROUND(I594*H594,0)</f>
        <v>0</v>
      </c>
      <c r="K594" s="223" t="s">
        <v>21</v>
      </c>
      <c r="L594" s="72"/>
      <c r="M594" s="227" t="s">
        <v>21</v>
      </c>
      <c r="N594" s="228" t="s">
        <v>42</v>
      </c>
      <c r="O594" s="47"/>
      <c r="P594" s="229">
        <f>O594*H594</f>
        <v>0</v>
      </c>
      <c r="Q594" s="229">
        <v>0</v>
      </c>
      <c r="R594" s="229">
        <f>Q594*H594</f>
        <v>0</v>
      </c>
      <c r="S594" s="229">
        <v>0</v>
      </c>
      <c r="T594" s="230">
        <f>S594*H594</f>
        <v>0</v>
      </c>
      <c r="AR594" s="24" t="s">
        <v>279</v>
      </c>
      <c r="AT594" s="24" t="s">
        <v>155</v>
      </c>
      <c r="AU594" s="24" t="s">
        <v>80</v>
      </c>
      <c r="AY594" s="24" t="s">
        <v>153</v>
      </c>
      <c r="BE594" s="231">
        <f>IF(N594="základní",J594,0)</f>
        <v>0</v>
      </c>
      <c r="BF594" s="231">
        <f>IF(N594="snížená",J594,0)</f>
        <v>0</v>
      </c>
      <c r="BG594" s="231">
        <f>IF(N594="zákl. přenesená",J594,0)</f>
        <v>0</v>
      </c>
      <c r="BH594" s="231">
        <f>IF(N594="sníž. přenesená",J594,0)</f>
        <v>0</v>
      </c>
      <c r="BI594" s="231">
        <f>IF(N594="nulová",J594,0)</f>
        <v>0</v>
      </c>
      <c r="BJ594" s="24" t="s">
        <v>10</v>
      </c>
      <c r="BK594" s="231">
        <f>ROUND(I594*H594,0)</f>
        <v>0</v>
      </c>
      <c r="BL594" s="24" t="s">
        <v>279</v>
      </c>
      <c r="BM594" s="24" t="s">
        <v>1248</v>
      </c>
    </row>
    <row r="595" s="1" customFormat="1" ht="14.4" customHeight="1">
      <c r="B595" s="46"/>
      <c r="C595" s="221" t="s">
        <v>1249</v>
      </c>
      <c r="D595" s="221" t="s">
        <v>155</v>
      </c>
      <c r="E595" s="222" t="s">
        <v>1250</v>
      </c>
      <c r="F595" s="223" t="s">
        <v>1251</v>
      </c>
      <c r="G595" s="224" t="s">
        <v>298</v>
      </c>
      <c r="H595" s="225">
        <v>3</v>
      </c>
      <c r="I595" s="226"/>
      <c r="J595" s="225">
        <f>ROUND(I595*H595,0)</f>
        <v>0</v>
      </c>
      <c r="K595" s="223" t="s">
        <v>21</v>
      </c>
      <c r="L595" s="72"/>
      <c r="M595" s="227" t="s">
        <v>21</v>
      </c>
      <c r="N595" s="228" t="s">
        <v>42</v>
      </c>
      <c r="O595" s="47"/>
      <c r="P595" s="229">
        <f>O595*H595</f>
        <v>0</v>
      </c>
      <c r="Q595" s="229">
        <v>0</v>
      </c>
      <c r="R595" s="229">
        <f>Q595*H595</f>
        <v>0</v>
      </c>
      <c r="S595" s="229">
        <v>0</v>
      </c>
      <c r="T595" s="230">
        <f>S595*H595</f>
        <v>0</v>
      </c>
      <c r="AR595" s="24" t="s">
        <v>279</v>
      </c>
      <c r="AT595" s="24" t="s">
        <v>155</v>
      </c>
      <c r="AU595" s="24" t="s">
        <v>80</v>
      </c>
      <c r="AY595" s="24" t="s">
        <v>153</v>
      </c>
      <c r="BE595" s="231">
        <f>IF(N595="základní",J595,0)</f>
        <v>0</v>
      </c>
      <c r="BF595" s="231">
        <f>IF(N595="snížená",J595,0)</f>
        <v>0</v>
      </c>
      <c r="BG595" s="231">
        <f>IF(N595="zákl. přenesená",J595,0)</f>
        <v>0</v>
      </c>
      <c r="BH595" s="231">
        <f>IF(N595="sníž. přenesená",J595,0)</f>
        <v>0</v>
      </c>
      <c r="BI595" s="231">
        <f>IF(N595="nulová",J595,0)</f>
        <v>0</v>
      </c>
      <c r="BJ595" s="24" t="s">
        <v>10</v>
      </c>
      <c r="BK595" s="231">
        <f>ROUND(I595*H595,0)</f>
        <v>0</v>
      </c>
      <c r="BL595" s="24" t="s">
        <v>279</v>
      </c>
      <c r="BM595" s="24" t="s">
        <v>1252</v>
      </c>
    </row>
    <row r="596" s="1" customFormat="1" ht="14.4" customHeight="1">
      <c r="B596" s="46"/>
      <c r="C596" s="221" t="s">
        <v>1253</v>
      </c>
      <c r="D596" s="221" t="s">
        <v>155</v>
      </c>
      <c r="E596" s="222" t="s">
        <v>1254</v>
      </c>
      <c r="F596" s="223" t="s">
        <v>1255</v>
      </c>
      <c r="G596" s="224" t="s">
        <v>298</v>
      </c>
      <c r="H596" s="225">
        <v>2</v>
      </c>
      <c r="I596" s="226"/>
      <c r="J596" s="225">
        <f>ROUND(I596*H596,0)</f>
        <v>0</v>
      </c>
      <c r="K596" s="223" t="s">
        <v>21</v>
      </c>
      <c r="L596" s="72"/>
      <c r="M596" s="227" t="s">
        <v>21</v>
      </c>
      <c r="N596" s="228" t="s">
        <v>42</v>
      </c>
      <c r="O596" s="47"/>
      <c r="P596" s="229">
        <f>O596*H596</f>
        <v>0</v>
      </c>
      <c r="Q596" s="229">
        <v>0</v>
      </c>
      <c r="R596" s="229">
        <f>Q596*H596</f>
        <v>0</v>
      </c>
      <c r="S596" s="229">
        <v>0</v>
      </c>
      <c r="T596" s="230">
        <f>S596*H596</f>
        <v>0</v>
      </c>
      <c r="AR596" s="24" t="s">
        <v>279</v>
      </c>
      <c r="AT596" s="24" t="s">
        <v>155</v>
      </c>
      <c r="AU596" s="24" t="s">
        <v>80</v>
      </c>
      <c r="AY596" s="24" t="s">
        <v>153</v>
      </c>
      <c r="BE596" s="231">
        <f>IF(N596="základní",J596,0)</f>
        <v>0</v>
      </c>
      <c r="BF596" s="231">
        <f>IF(N596="snížená",J596,0)</f>
        <v>0</v>
      </c>
      <c r="BG596" s="231">
        <f>IF(N596="zákl. přenesená",J596,0)</f>
        <v>0</v>
      </c>
      <c r="BH596" s="231">
        <f>IF(N596="sníž. přenesená",J596,0)</f>
        <v>0</v>
      </c>
      <c r="BI596" s="231">
        <f>IF(N596="nulová",J596,0)</f>
        <v>0</v>
      </c>
      <c r="BJ596" s="24" t="s">
        <v>10</v>
      </c>
      <c r="BK596" s="231">
        <f>ROUND(I596*H596,0)</f>
        <v>0</v>
      </c>
      <c r="BL596" s="24" t="s">
        <v>279</v>
      </c>
      <c r="BM596" s="24" t="s">
        <v>1256</v>
      </c>
    </row>
    <row r="597" s="1" customFormat="1" ht="14.4" customHeight="1">
      <c r="B597" s="46"/>
      <c r="C597" s="221" t="s">
        <v>1257</v>
      </c>
      <c r="D597" s="221" t="s">
        <v>155</v>
      </c>
      <c r="E597" s="222" t="s">
        <v>1258</v>
      </c>
      <c r="F597" s="223" t="s">
        <v>1259</v>
      </c>
      <c r="G597" s="224" t="s">
        <v>298</v>
      </c>
      <c r="H597" s="225">
        <v>5</v>
      </c>
      <c r="I597" s="226"/>
      <c r="J597" s="225">
        <f>ROUND(I597*H597,0)</f>
        <v>0</v>
      </c>
      <c r="K597" s="223" t="s">
        <v>21</v>
      </c>
      <c r="L597" s="72"/>
      <c r="M597" s="227" t="s">
        <v>21</v>
      </c>
      <c r="N597" s="228" t="s">
        <v>42</v>
      </c>
      <c r="O597" s="47"/>
      <c r="P597" s="229">
        <f>O597*H597</f>
        <v>0</v>
      </c>
      <c r="Q597" s="229">
        <v>0</v>
      </c>
      <c r="R597" s="229">
        <f>Q597*H597</f>
        <v>0</v>
      </c>
      <c r="S597" s="229">
        <v>0</v>
      </c>
      <c r="T597" s="230">
        <f>S597*H597</f>
        <v>0</v>
      </c>
      <c r="AR597" s="24" t="s">
        <v>279</v>
      </c>
      <c r="AT597" s="24" t="s">
        <v>155</v>
      </c>
      <c r="AU597" s="24" t="s">
        <v>80</v>
      </c>
      <c r="AY597" s="24" t="s">
        <v>153</v>
      </c>
      <c r="BE597" s="231">
        <f>IF(N597="základní",J597,0)</f>
        <v>0</v>
      </c>
      <c r="BF597" s="231">
        <f>IF(N597="snížená",J597,0)</f>
        <v>0</v>
      </c>
      <c r="BG597" s="231">
        <f>IF(N597="zákl. přenesená",J597,0)</f>
        <v>0</v>
      </c>
      <c r="BH597" s="231">
        <f>IF(N597="sníž. přenesená",J597,0)</f>
        <v>0</v>
      </c>
      <c r="BI597" s="231">
        <f>IF(N597="nulová",J597,0)</f>
        <v>0</v>
      </c>
      <c r="BJ597" s="24" t="s">
        <v>10</v>
      </c>
      <c r="BK597" s="231">
        <f>ROUND(I597*H597,0)</f>
        <v>0</v>
      </c>
      <c r="BL597" s="24" t="s">
        <v>279</v>
      </c>
      <c r="BM597" s="24" t="s">
        <v>1260</v>
      </c>
    </row>
    <row r="598" s="1" customFormat="1" ht="14.4" customHeight="1">
      <c r="B598" s="46"/>
      <c r="C598" s="221" t="s">
        <v>1261</v>
      </c>
      <c r="D598" s="221" t="s">
        <v>155</v>
      </c>
      <c r="E598" s="222" t="s">
        <v>1262</v>
      </c>
      <c r="F598" s="223" t="s">
        <v>1263</v>
      </c>
      <c r="G598" s="224" t="s">
        <v>298</v>
      </c>
      <c r="H598" s="225">
        <v>5</v>
      </c>
      <c r="I598" s="226"/>
      <c r="J598" s="225">
        <f>ROUND(I598*H598,0)</f>
        <v>0</v>
      </c>
      <c r="K598" s="223" t="s">
        <v>21</v>
      </c>
      <c r="L598" s="72"/>
      <c r="M598" s="227" t="s">
        <v>21</v>
      </c>
      <c r="N598" s="228" t="s">
        <v>42</v>
      </c>
      <c r="O598" s="47"/>
      <c r="P598" s="229">
        <f>O598*H598</f>
        <v>0</v>
      </c>
      <c r="Q598" s="229">
        <v>0</v>
      </c>
      <c r="R598" s="229">
        <f>Q598*H598</f>
        <v>0</v>
      </c>
      <c r="S598" s="229">
        <v>0</v>
      </c>
      <c r="T598" s="230">
        <f>S598*H598</f>
        <v>0</v>
      </c>
      <c r="AR598" s="24" t="s">
        <v>279</v>
      </c>
      <c r="AT598" s="24" t="s">
        <v>155</v>
      </c>
      <c r="AU598" s="24" t="s">
        <v>80</v>
      </c>
      <c r="AY598" s="24" t="s">
        <v>153</v>
      </c>
      <c r="BE598" s="231">
        <f>IF(N598="základní",J598,0)</f>
        <v>0</v>
      </c>
      <c r="BF598" s="231">
        <f>IF(N598="snížená",J598,0)</f>
        <v>0</v>
      </c>
      <c r="BG598" s="231">
        <f>IF(N598="zákl. přenesená",J598,0)</f>
        <v>0</v>
      </c>
      <c r="BH598" s="231">
        <f>IF(N598="sníž. přenesená",J598,0)</f>
        <v>0</v>
      </c>
      <c r="BI598" s="231">
        <f>IF(N598="nulová",J598,0)</f>
        <v>0</v>
      </c>
      <c r="BJ598" s="24" t="s">
        <v>10</v>
      </c>
      <c r="BK598" s="231">
        <f>ROUND(I598*H598,0)</f>
        <v>0</v>
      </c>
      <c r="BL598" s="24" t="s">
        <v>279</v>
      </c>
      <c r="BM598" s="24" t="s">
        <v>1264</v>
      </c>
    </row>
    <row r="599" s="1" customFormat="1" ht="14.4" customHeight="1">
      <c r="B599" s="46"/>
      <c r="C599" s="221" t="s">
        <v>1265</v>
      </c>
      <c r="D599" s="221" t="s">
        <v>155</v>
      </c>
      <c r="E599" s="222" t="s">
        <v>1266</v>
      </c>
      <c r="F599" s="223" t="s">
        <v>1267</v>
      </c>
      <c r="G599" s="224" t="s">
        <v>298</v>
      </c>
      <c r="H599" s="225">
        <v>14</v>
      </c>
      <c r="I599" s="226"/>
      <c r="J599" s="225">
        <f>ROUND(I599*H599,0)</f>
        <v>0</v>
      </c>
      <c r="K599" s="223" t="s">
        <v>21</v>
      </c>
      <c r="L599" s="72"/>
      <c r="M599" s="227" t="s">
        <v>21</v>
      </c>
      <c r="N599" s="228" t="s">
        <v>42</v>
      </c>
      <c r="O599" s="47"/>
      <c r="P599" s="229">
        <f>O599*H599</f>
        <v>0</v>
      </c>
      <c r="Q599" s="229">
        <v>0</v>
      </c>
      <c r="R599" s="229">
        <f>Q599*H599</f>
        <v>0</v>
      </c>
      <c r="S599" s="229">
        <v>0</v>
      </c>
      <c r="T599" s="230">
        <f>S599*H599</f>
        <v>0</v>
      </c>
      <c r="AR599" s="24" t="s">
        <v>279</v>
      </c>
      <c r="AT599" s="24" t="s">
        <v>155</v>
      </c>
      <c r="AU599" s="24" t="s">
        <v>80</v>
      </c>
      <c r="AY599" s="24" t="s">
        <v>153</v>
      </c>
      <c r="BE599" s="231">
        <f>IF(N599="základní",J599,0)</f>
        <v>0</v>
      </c>
      <c r="BF599" s="231">
        <f>IF(N599="snížená",J599,0)</f>
        <v>0</v>
      </c>
      <c r="BG599" s="231">
        <f>IF(N599="zákl. přenesená",J599,0)</f>
        <v>0</v>
      </c>
      <c r="BH599" s="231">
        <f>IF(N599="sníž. přenesená",J599,0)</f>
        <v>0</v>
      </c>
      <c r="BI599" s="231">
        <f>IF(N599="nulová",J599,0)</f>
        <v>0</v>
      </c>
      <c r="BJ599" s="24" t="s">
        <v>10</v>
      </c>
      <c r="BK599" s="231">
        <f>ROUND(I599*H599,0)</f>
        <v>0</v>
      </c>
      <c r="BL599" s="24" t="s">
        <v>279</v>
      </c>
      <c r="BM599" s="24" t="s">
        <v>1268</v>
      </c>
    </row>
    <row r="600" s="1" customFormat="1" ht="14.4" customHeight="1">
      <c r="B600" s="46"/>
      <c r="C600" s="221" t="s">
        <v>1269</v>
      </c>
      <c r="D600" s="221" t="s">
        <v>155</v>
      </c>
      <c r="E600" s="222" t="s">
        <v>1270</v>
      </c>
      <c r="F600" s="223" t="s">
        <v>1271</v>
      </c>
      <c r="G600" s="224" t="s">
        <v>298</v>
      </c>
      <c r="H600" s="225">
        <v>18</v>
      </c>
      <c r="I600" s="226"/>
      <c r="J600" s="225">
        <f>ROUND(I600*H600,0)</f>
        <v>0</v>
      </c>
      <c r="K600" s="223" t="s">
        <v>21</v>
      </c>
      <c r="L600" s="72"/>
      <c r="M600" s="227" t="s">
        <v>21</v>
      </c>
      <c r="N600" s="228" t="s">
        <v>42</v>
      </c>
      <c r="O600" s="47"/>
      <c r="P600" s="229">
        <f>O600*H600</f>
        <v>0</v>
      </c>
      <c r="Q600" s="229">
        <v>0</v>
      </c>
      <c r="R600" s="229">
        <f>Q600*H600</f>
        <v>0</v>
      </c>
      <c r="S600" s="229">
        <v>0</v>
      </c>
      <c r="T600" s="230">
        <f>S600*H600</f>
        <v>0</v>
      </c>
      <c r="AR600" s="24" t="s">
        <v>279</v>
      </c>
      <c r="AT600" s="24" t="s">
        <v>155</v>
      </c>
      <c r="AU600" s="24" t="s">
        <v>80</v>
      </c>
      <c r="AY600" s="24" t="s">
        <v>153</v>
      </c>
      <c r="BE600" s="231">
        <f>IF(N600="základní",J600,0)</f>
        <v>0</v>
      </c>
      <c r="BF600" s="231">
        <f>IF(N600="snížená",J600,0)</f>
        <v>0</v>
      </c>
      <c r="BG600" s="231">
        <f>IF(N600="zákl. přenesená",J600,0)</f>
        <v>0</v>
      </c>
      <c r="BH600" s="231">
        <f>IF(N600="sníž. přenesená",J600,0)</f>
        <v>0</v>
      </c>
      <c r="BI600" s="231">
        <f>IF(N600="nulová",J600,0)</f>
        <v>0</v>
      </c>
      <c r="BJ600" s="24" t="s">
        <v>10</v>
      </c>
      <c r="BK600" s="231">
        <f>ROUND(I600*H600,0)</f>
        <v>0</v>
      </c>
      <c r="BL600" s="24" t="s">
        <v>279</v>
      </c>
      <c r="BM600" s="24" t="s">
        <v>1272</v>
      </c>
    </row>
    <row r="601" s="1" customFormat="1" ht="14.4" customHeight="1">
      <c r="B601" s="46"/>
      <c r="C601" s="221" t="s">
        <v>1273</v>
      </c>
      <c r="D601" s="221" t="s">
        <v>155</v>
      </c>
      <c r="E601" s="222" t="s">
        <v>1274</v>
      </c>
      <c r="F601" s="223" t="s">
        <v>1275</v>
      </c>
      <c r="G601" s="224" t="s">
        <v>298</v>
      </c>
      <c r="H601" s="225">
        <v>3</v>
      </c>
      <c r="I601" s="226"/>
      <c r="J601" s="225">
        <f>ROUND(I601*H601,0)</f>
        <v>0</v>
      </c>
      <c r="K601" s="223" t="s">
        <v>21</v>
      </c>
      <c r="L601" s="72"/>
      <c r="M601" s="227" t="s">
        <v>21</v>
      </c>
      <c r="N601" s="228" t="s">
        <v>42</v>
      </c>
      <c r="O601" s="47"/>
      <c r="P601" s="229">
        <f>O601*H601</f>
        <v>0</v>
      </c>
      <c r="Q601" s="229">
        <v>0</v>
      </c>
      <c r="R601" s="229">
        <f>Q601*H601</f>
        <v>0</v>
      </c>
      <c r="S601" s="229">
        <v>0</v>
      </c>
      <c r="T601" s="230">
        <f>S601*H601</f>
        <v>0</v>
      </c>
      <c r="AR601" s="24" t="s">
        <v>279</v>
      </c>
      <c r="AT601" s="24" t="s">
        <v>155</v>
      </c>
      <c r="AU601" s="24" t="s">
        <v>80</v>
      </c>
      <c r="AY601" s="24" t="s">
        <v>153</v>
      </c>
      <c r="BE601" s="231">
        <f>IF(N601="základní",J601,0)</f>
        <v>0</v>
      </c>
      <c r="BF601" s="231">
        <f>IF(N601="snížená",J601,0)</f>
        <v>0</v>
      </c>
      <c r="BG601" s="231">
        <f>IF(N601="zákl. přenesená",J601,0)</f>
        <v>0</v>
      </c>
      <c r="BH601" s="231">
        <f>IF(N601="sníž. přenesená",J601,0)</f>
        <v>0</v>
      </c>
      <c r="BI601" s="231">
        <f>IF(N601="nulová",J601,0)</f>
        <v>0</v>
      </c>
      <c r="BJ601" s="24" t="s">
        <v>10</v>
      </c>
      <c r="BK601" s="231">
        <f>ROUND(I601*H601,0)</f>
        <v>0</v>
      </c>
      <c r="BL601" s="24" t="s">
        <v>279</v>
      </c>
      <c r="BM601" s="24" t="s">
        <v>1276</v>
      </c>
    </row>
    <row r="602" s="1" customFormat="1" ht="14.4" customHeight="1">
      <c r="B602" s="46"/>
      <c r="C602" s="221" t="s">
        <v>1277</v>
      </c>
      <c r="D602" s="221" t="s">
        <v>155</v>
      </c>
      <c r="E602" s="222" t="s">
        <v>1278</v>
      </c>
      <c r="F602" s="223" t="s">
        <v>1279</v>
      </c>
      <c r="G602" s="224" t="s">
        <v>298</v>
      </c>
      <c r="H602" s="225">
        <v>1</v>
      </c>
      <c r="I602" s="226"/>
      <c r="J602" s="225">
        <f>ROUND(I602*H602,0)</f>
        <v>0</v>
      </c>
      <c r="K602" s="223" t="s">
        <v>21</v>
      </c>
      <c r="L602" s="72"/>
      <c r="M602" s="227" t="s">
        <v>21</v>
      </c>
      <c r="N602" s="228" t="s">
        <v>42</v>
      </c>
      <c r="O602" s="47"/>
      <c r="P602" s="229">
        <f>O602*H602</f>
        <v>0</v>
      </c>
      <c r="Q602" s="229">
        <v>0</v>
      </c>
      <c r="R602" s="229">
        <f>Q602*H602</f>
        <v>0</v>
      </c>
      <c r="S602" s="229">
        <v>0</v>
      </c>
      <c r="T602" s="230">
        <f>S602*H602</f>
        <v>0</v>
      </c>
      <c r="AR602" s="24" t="s">
        <v>279</v>
      </c>
      <c r="AT602" s="24" t="s">
        <v>155</v>
      </c>
      <c r="AU602" s="24" t="s">
        <v>80</v>
      </c>
      <c r="AY602" s="24" t="s">
        <v>153</v>
      </c>
      <c r="BE602" s="231">
        <f>IF(N602="základní",J602,0)</f>
        <v>0</v>
      </c>
      <c r="BF602" s="231">
        <f>IF(N602="snížená",J602,0)</f>
        <v>0</v>
      </c>
      <c r="BG602" s="231">
        <f>IF(N602="zákl. přenesená",J602,0)</f>
        <v>0</v>
      </c>
      <c r="BH602" s="231">
        <f>IF(N602="sníž. přenesená",J602,0)</f>
        <v>0</v>
      </c>
      <c r="BI602" s="231">
        <f>IF(N602="nulová",J602,0)</f>
        <v>0</v>
      </c>
      <c r="BJ602" s="24" t="s">
        <v>10</v>
      </c>
      <c r="BK602" s="231">
        <f>ROUND(I602*H602,0)</f>
        <v>0</v>
      </c>
      <c r="BL602" s="24" t="s">
        <v>279</v>
      </c>
      <c r="BM602" s="24" t="s">
        <v>1280</v>
      </c>
    </row>
    <row r="603" s="1" customFormat="1" ht="14.4" customHeight="1">
      <c r="B603" s="46"/>
      <c r="C603" s="221" t="s">
        <v>1281</v>
      </c>
      <c r="D603" s="221" t="s">
        <v>155</v>
      </c>
      <c r="E603" s="222" t="s">
        <v>1282</v>
      </c>
      <c r="F603" s="223" t="s">
        <v>1283</v>
      </c>
      <c r="G603" s="224" t="s">
        <v>240</v>
      </c>
      <c r="H603" s="225">
        <v>20</v>
      </c>
      <c r="I603" s="226"/>
      <c r="J603" s="225">
        <f>ROUND(I603*H603,0)</f>
        <v>0</v>
      </c>
      <c r="K603" s="223" t="s">
        <v>21</v>
      </c>
      <c r="L603" s="72"/>
      <c r="M603" s="227" t="s">
        <v>21</v>
      </c>
      <c r="N603" s="228" t="s">
        <v>42</v>
      </c>
      <c r="O603" s="47"/>
      <c r="P603" s="229">
        <f>O603*H603</f>
        <v>0</v>
      </c>
      <c r="Q603" s="229">
        <v>0</v>
      </c>
      <c r="R603" s="229">
        <f>Q603*H603</f>
        <v>0</v>
      </c>
      <c r="S603" s="229">
        <v>0</v>
      </c>
      <c r="T603" s="230">
        <f>S603*H603</f>
        <v>0</v>
      </c>
      <c r="AR603" s="24" t="s">
        <v>279</v>
      </c>
      <c r="AT603" s="24" t="s">
        <v>155</v>
      </c>
      <c r="AU603" s="24" t="s">
        <v>80</v>
      </c>
      <c r="AY603" s="24" t="s">
        <v>153</v>
      </c>
      <c r="BE603" s="231">
        <f>IF(N603="základní",J603,0)</f>
        <v>0</v>
      </c>
      <c r="BF603" s="231">
        <f>IF(N603="snížená",J603,0)</f>
        <v>0</v>
      </c>
      <c r="BG603" s="231">
        <f>IF(N603="zákl. přenesená",J603,0)</f>
        <v>0</v>
      </c>
      <c r="BH603" s="231">
        <f>IF(N603="sníž. přenesená",J603,0)</f>
        <v>0</v>
      </c>
      <c r="BI603" s="231">
        <f>IF(N603="nulová",J603,0)</f>
        <v>0</v>
      </c>
      <c r="BJ603" s="24" t="s">
        <v>10</v>
      </c>
      <c r="BK603" s="231">
        <f>ROUND(I603*H603,0)</f>
        <v>0</v>
      </c>
      <c r="BL603" s="24" t="s">
        <v>279</v>
      </c>
      <c r="BM603" s="24" t="s">
        <v>1284</v>
      </c>
    </row>
    <row r="604" s="1" customFormat="1" ht="14.4" customHeight="1">
      <c r="B604" s="46"/>
      <c r="C604" s="221" t="s">
        <v>1285</v>
      </c>
      <c r="D604" s="221" t="s">
        <v>155</v>
      </c>
      <c r="E604" s="222" t="s">
        <v>1282</v>
      </c>
      <c r="F604" s="223" t="s">
        <v>1283</v>
      </c>
      <c r="G604" s="224" t="s">
        <v>240</v>
      </c>
      <c r="H604" s="225">
        <v>12</v>
      </c>
      <c r="I604" s="226"/>
      <c r="J604" s="225">
        <f>ROUND(I604*H604,0)</f>
        <v>0</v>
      </c>
      <c r="K604" s="223" t="s">
        <v>21</v>
      </c>
      <c r="L604" s="72"/>
      <c r="M604" s="227" t="s">
        <v>21</v>
      </c>
      <c r="N604" s="228" t="s">
        <v>42</v>
      </c>
      <c r="O604" s="47"/>
      <c r="P604" s="229">
        <f>O604*H604</f>
        <v>0</v>
      </c>
      <c r="Q604" s="229">
        <v>0</v>
      </c>
      <c r="R604" s="229">
        <f>Q604*H604</f>
        <v>0</v>
      </c>
      <c r="S604" s="229">
        <v>0</v>
      </c>
      <c r="T604" s="230">
        <f>S604*H604</f>
        <v>0</v>
      </c>
      <c r="AR604" s="24" t="s">
        <v>279</v>
      </c>
      <c r="AT604" s="24" t="s">
        <v>155</v>
      </c>
      <c r="AU604" s="24" t="s">
        <v>80</v>
      </c>
      <c r="AY604" s="24" t="s">
        <v>153</v>
      </c>
      <c r="BE604" s="231">
        <f>IF(N604="základní",J604,0)</f>
        <v>0</v>
      </c>
      <c r="BF604" s="231">
        <f>IF(N604="snížená",J604,0)</f>
        <v>0</v>
      </c>
      <c r="BG604" s="231">
        <f>IF(N604="zákl. přenesená",J604,0)</f>
        <v>0</v>
      </c>
      <c r="BH604" s="231">
        <f>IF(N604="sníž. přenesená",J604,0)</f>
        <v>0</v>
      </c>
      <c r="BI604" s="231">
        <f>IF(N604="nulová",J604,0)</f>
        <v>0</v>
      </c>
      <c r="BJ604" s="24" t="s">
        <v>10</v>
      </c>
      <c r="BK604" s="231">
        <f>ROUND(I604*H604,0)</f>
        <v>0</v>
      </c>
      <c r="BL604" s="24" t="s">
        <v>279</v>
      </c>
      <c r="BM604" s="24" t="s">
        <v>1286</v>
      </c>
    </row>
    <row r="605" s="1" customFormat="1" ht="14.4" customHeight="1">
      <c r="B605" s="46"/>
      <c r="C605" s="221" t="s">
        <v>1287</v>
      </c>
      <c r="D605" s="221" t="s">
        <v>155</v>
      </c>
      <c r="E605" s="222" t="s">
        <v>1288</v>
      </c>
      <c r="F605" s="223" t="s">
        <v>1289</v>
      </c>
      <c r="G605" s="224" t="s">
        <v>240</v>
      </c>
      <c r="H605" s="225">
        <v>80</v>
      </c>
      <c r="I605" s="226"/>
      <c r="J605" s="225">
        <f>ROUND(I605*H605,0)</f>
        <v>0</v>
      </c>
      <c r="K605" s="223" t="s">
        <v>21</v>
      </c>
      <c r="L605" s="72"/>
      <c r="M605" s="227" t="s">
        <v>21</v>
      </c>
      <c r="N605" s="228" t="s">
        <v>42</v>
      </c>
      <c r="O605" s="47"/>
      <c r="P605" s="229">
        <f>O605*H605</f>
        <v>0</v>
      </c>
      <c r="Q605" s="229">
        <v>0</v>
      </c>
      <c r="R605" s="229">
        <f>Q605*H605</f>
        <v>0</v>
      </c>
      <c r="S605" s="229">
        <v>0</v>
      </c>
      <c r="T605" s="230">
        <f>S605*H605</f>
        <v>0</v>
      </c>
      <c r="AR605" s="24" t="s">
        <v>279</v>
      </c>
      <c r="AT605" s="24" t="s">
        <v>155</v>
      </c>
      <c r="AU605" s="24" t="s">
        <v>80</v>
      </c>
      <c r="AY605" s="24" t="s">
        <v>153</v>
      </c>
      <c r="BE605" s="231">
        <f>IF(N605="základní",J605,0)</f>
        <v>0</v>
      </c>
      <c r="BF605" s="231">
        <f>IF(N605="snížená",J605,0)</f>
        <v>0</v>
      </c>
      <c r="BG605" s="231">
        <f>IF(N605="zákl. přenesená",J605,0)</f>
        <v>0</v>
      </c>
      <c r="BH605" s="231">
        <f>IF(N605="sníž. přenesená",J605,0)</f>
        <v>0</v>
      </c>
      <c r="BI605" s="231">
        <f>IF(N605="nulová",J605,0)</f>
        <v>0</v>
      </c>
      <c r="BJ605" s="24" t="s">
        <v>10</v>
      </c>
      <c r="BK605" s="231">
        <f>ROUND(I605*H605,0)</f>
        <v>0</v>
      </c>
      <c r="BL605" s="24" t="s">
        <v>279</v>
      </c>
      <c r="BM605" s="24" t="s">
        <v>1290</v>
      </c>
    </row>
    <row r="606" s="1" customFormat="1" ht="22.8" customHeight="1">
      <c r="B606" s="46"/>
      <c r="C606" s="221" t="s">
        <v>1291</v>
      </c>
      <c r="D606" s="221" t="s">
        <v>155</v>
      </c>
      <c r="E606" s="222" t="s">
        <v>1292</v>
      </c>
      <c r="F606" s="223" t="s">
        <v>1293</v>
      </c>
      <c r="G606" s="224" t="s">
        <v>240</v>
      </c>
      <c r="H606" s="225">
        <v>20</v>
      </c>
      <c r="I606" s="226"/>
      <c r="J606" s="225">
        <f>ROUND(I606*H606,0)</f>
        <v>0</v>
      </c>
      <c r="K606" s="223" t="s">
        <v>21</v>
      </c>
      <c r="L606" s="72"/>
      <c r="M606" s="227" t="s">
        <v>21</v>
      </c>
      <c r="N606" s="228" t="s">
        <v>42</v>
      </c>
      <c r="O606" s="47"/>
      <c r="P606" s="229">
        <f>O606*H606</f>
        <v>0</v>
      </c>
      <c r="Q606" s="229">
        <v>0</v>
      </c>
      <c r="R606" s="229">
        <f>Q606*H606</f>
        <v>0</v>
      </c>
      <c r="S606" s="229">
        <v>0</v>
      </c>
      <c r="T606" s="230">
        <f>S606*H606</f>
        <v>0</v>
      </c>
      <c r="AR606" s="24" t="s">
        <v>279</v>
      </c>
      <c r="AT606" s="24" t="s">
        <v>155</v>
      </c>
      <c r="AU606" s="24" t="s">
        <v>80</v>
      </c>
      <c r="AY606" s="24" t="s">
        <v>153</v>
      </c>
      <c r="BE606" s="231">
        <f>IF(N606="základní",J606,0)</f>
        <v>0</v>
      </c>
      <c r="BF606" s="231">
        <f>IF(N606="snížená",J606,0)</f>
        <v>0</v>
      </c>
      <c r="BG606" s="231">
        <f>IF(N606="zákl. přenesená",J606,0)</f>
        <v>0</v>
      </c>
      <c r="BH606" s="231">
        <f>IF(N606="sníž. přenesená",J606,0)</f>
        <v>0</v>
      </c>
      <c r="BI606" s="231">
        <f>IF(N606="nulová",J606,0)</f>
        <v>0</v>
      </c>
      <c r="BJ606" s="24" t="s">
        <v>10</v>
      </c>
      <c r="BK606" s="231">
        <f>ROUND(I606*H606,0)</f>
        <v>0</v>
      </c>
      <c r="BL606" s="24" t="s">
        <v>279</v>
      </c>
      <c r="BM606" s="24" t="s">
        <v>1294</v>
      </c>
    </row>
    <row r="607" s="1" customFormat="1" ht="22.8" customHeight="1">
      <c r="B607" s="46"/>
      <c r="C607" s="221" t="s">
        <v>1295</v>
      </c>
      <c r="D607" s="221" t="s">
        <v>155</v>
      </c>
      <c r="E607" s="222" t="s">
        <v>1292</v>
      </c>
      <c r="F607" s="223" t="s">
        <v>1293</v>
      </c>
      <c r="G607" s="224" t="s">
        <v>240</v>
      </c>
      <c r="H607" s="225">
        <v>19</v>
      </c>
      <c r="I607" s="226"/>
      <c r="J607" s="225">
        <f>ROUND(I607*H607,0)</f>
        <v>0</v>
      </c>
      <c r="K607" s="223" t="s">
        <v>21</v>
      </c>
      <c r="L607" s="72"/>
      <c r="M607" s="227" t="s">
        <v>21</v>
      </c>
      <c r="N607" s="228" t="s">
        <v>42</v>
      </c>
      <c r="O607" s="47"/>
      <c r="P607" s="229">
        <f>O607*H607</f>
        <v>0</v>
      </c>
      <c r="Q607" s="229">
        <v>0</v>
      </c>
      <c r="R607" s="229">
        <f>Q607*H607</f>
        <v>0</v>
      </c>
      <c r="S607" s="229">
        <v>0</v>
      </c>
      <c r="T607" s="230">
        <f>S607*H607</f>
        <v>0</v>
      </c>
      <c r="AR607" s="24" t="s">
        <v>279</v>
      </c>
      <c r="AT607" s="24" t="s">
        <v>155</v>
      </c>
      <c r="AU607" s="24" t="s">
        <v>80</v>
      </c>
      <c r="AY607" s="24" t="s">
        <v>153</v>
      </c>
      <c r="BE607" s="231">
        <f>IF(N607="základní",J607,0)</f>
        <v>0</v>
      </c>
      <c r="BF607" s="231">
        <f>IF(N607="snížená",J607,0)</f>
        <v>0</v>
      </c>
      <c r="BG607" s="231">
        <f>IF(N607="zákl. přenesená",J607,0)</f>
        <v>0</v>
      </c>
      <c r="BH607" s="231">
        <f>IF(N607="sníž. přenesená",J607,0)</f>
        <v>0</v>
      </c>
      <c r="BI607" s="231">
        <f>IF(N607="nulová",J607,0)</f>
        <v>0</v>
      </c>
      <c r="BJ607" s="24" t="s">
        <v>10</v>
      </c>
      <c r="BK607" s="231">
        <f>ROUND(I607*H607,0)</f>
        <v>0</v>
      </c>
      <c r="BL607" s="24" t="s">
        <v>279</v>
      </c>
      <c r="BM607" s="24" t="s">
        <v>1296</v>
      </c>
    </row>
    <row r="608" s="1" customFormat="1" ht="22.8" customHeight="1">
      <c r="B608" s="46"/>
      <c r="C608" s="221" t="s">
        <v>1297</v>
      </c>
      <c r="D608" s="221" t="s">
        <v>155</v>
      </c>
      <c r="E608" s="222" t="s">
        <v>1298</v>
      </c>
      <c r="F608" s="223" t="s">
        <v>1299</v>
      </c>
      <c r="G608" s="224" t="s">
        <v>240</v>
      </c>
      <c r="H608" s="225">
        <v>14</v>
      </c>
      <c r="I608" s="226"/>
      <c r="J608" s="225">
        <f>ROUND(I608*H608,0)</f>
        <v>0</v>
      </c>
      <c r="K608" s="223" t="s">
        <v>21</v>
      </c>
      <c r="L608" s="72"/>
      <c r="M608" s="227" t="s">
        <v>21</v>
      </c>
      <c r="N608" s="228" t="s">
        <v>42</v>
      </c>
      <c r="O608" s="47"/>
      <c r="P608" s="229">
        <f>O608*H608</f>
        <v>0</v>
      </c>
      <c r="Q608" s="229">
        <v>0</v>
      </c>
      <c r="R608" s="229">
        <f>Q608*H608</f>
        <v>0</v>
      </c>
      <c r="S608" s="229">
        <v>0</v>
      </c>
      <c r="T608" s="230">
        <f>S608*H608</f>
        <v>0</v>
      </c>
      <c r="AR608" s="24" t="s">
        <v>279</v>
      </c>
      <c r="AT608" s="24" t="s">
        <v>155</v>
      </c>
      <c r="AU608" s="24" t="s">
        <v>80</v>
      </c>
      <c r="AY608" s="24" t="s">
        <v>153</v>
      </c>
      <c r="BE608" s="231">
        <f>IF(N608="základní",J608,0)</f>
        <v>0</v>
      </c>
      <c r="BF608" s="231">
        <f>IF(N608="snížená",J608,0)</f>
        <v>0</v>
      </c>
      <c r="BG608" s="231">
        <f>IF(N608="zákl. přenesená",J608,0)</f>
        <v>0</v>
      </c>
      <c r="BH608" s="231">
        <f>IF(N608="sníž. přenesená",J608,0)</f>
        <v>0</v>
      </c>
      <c r="BI608" s="231">
        <f>IF(N608="nulová",J608,0)</f>
        <v>0</v>
      </c>
      <c r="BJ608" s="24" t="s">
        <v>10</v>
      </c>
      <c r="BK608" s="231">
        <f>ROUND(I608*H608,0)</f>
        <v>0</v>
      </c>
      <c r="BL608" s="24" t="s">
        <v>279</v>
      </c>
      <c r="BM608" s="24" t="s">
        <v>1300</v>
      </c>
    </row>
    <row r="609" s="1" customFormat="1" ht="22.8" customHeight="1">
      <c r="B609" s="46"/>
      <c r="C609" s="221" t="s">
        <v>1301</v>
      </c>
      <c r="D609" s="221" t="s">
        <v>155</v>
      </c>
      <c r="E609" s="222" t="s">
        <v>1298</v>
      </c>
      <c r="F609" s="223" t="s">
        <v>1299</v>
      </c>
      <c r="G609" s="224" t="s">
        <v>240</v>
      </c>
      <c r="H609" s="225">
        <v>20</v>
      </c>
      <c r="I609" s="226"/>
      <c r="J609" s="225">
        <f>ROUND(I609*H609,0)</f>
        <v>0</v>
      </c>
      <c r="K609" s="223" t="s">
        <v>21</v>
      </c>
      <c r="L609" s="72"/>
      <c r="M609" s="227" t="s">
        <v>21</v>
      </c>
      <c r="N609" s="228" t="s">
        <v>42</v>
      </c>
      <c r="O609" s="47"/>
      <c r="P609" s="229">
        <f>O609*H609</f>
        <v>0</v>
      </c>
      <c r="Q609" s="229">
        <v>0</v>
      </c>
      <c r="R609" s="229">
        <f>Q609*H609</f>
        <v>0</v>
      </c>
      <c r="S609" s="229">
        <v>0</v>
      </c>
      <c r="T609" s="230">
        <f>S609*H609</f>
        <v>0</v>
      </c>
      <c r="AR609" s="24" t="s">
        <v>279</v>
      </c>
      <c r="AT609" s="24" t="s">
        <v>155</v>
      </c>
      <c r="AU609" s="24" t="s">
        <v>80</v>
      </c>
      <c r="AY609" s="24" t="s">
        <v>153</v>
      </c>
      <c r="BE609" s="231">
        <f>IF(N609="základní",J609,0)</f>
        <v>0</v>
      </c>
      <c r="BF609" s="231">
        <f>IF(N609="snížená",J609,0)</f>
        <v>0</v>
      </c>
      <c r="BG609" s="231">
        <f>IF(N609="zákl. přenesená",J609,0)</f>
        <v>0</v>
      </c>
      <c r="BH609" s="231">
        <f>IF(N609="sníž. přenesená",J609,0)</f>
        <v>0</v>
      </c>
      <c r="BI609" s="231">
        <f>IF(N609="nulová",J609,0)</f>
        <v>0</v>
      </c>
      <c r="BJ609" s="24" t="s">
        <v>10</v>
      </c>
      <c r="BK609" s="231">
        <f>ROUND(I609*H609,0)</f>
        <v>0</v>
      </c>
      <c r="BL609" s="24" t="s">
        <v>279</v>
      </c>
      <c r="BM609" s="24" t="s">
        <v>1302</v>
      </c>
    </row>
    <row r="610" s="1" customFormat="1" ht="22.8" customHeight="1">
      <c r="B610" s="46"/>
      <c r="C610" s="221" t="s">
        <v>1303</v>
      </c>
      <c r="D610" s="221" t="s">
        <v>155</v>
      </c>
      <c r="E610" s="222" t="s">
        <v>1304</v>
      </c>
      <c r="F610" s="223" t="s">
        <v>1305</v>
      </c>
      <c r="G610" s="224" t="s">
        <v>240</v>
      </c>
      <c r="H610" s="225">
        <v>15</v>
      </c>
      <c r="I610" s="226"/>
      <c r="J610" s="225">
        <f>ROUND(I610*H610,0)</f>
        <v>0</v>
      </c>
      <c r="K610" s="223" t="s">
        <v>21</v>
      </c>
      <c r="L610" s="72"/>
      <c r="M610" s="227" t="s">
        <v>21</v>
      </c>
      <c r="N610" s="228" t="s">
        <v>42</v>
      </c>
      <c r="O610" s="47"/>
      <c r="P610" s="229">
        <f>O610*H610</f>
        <v>0</v>
      </c>
      <c r="Q610" s="229">
        <v>0</v>
      </c>
      <c r="R610" s="229">
        <f>Q610*H610</f>
        <v>0</v>
      </c>
      <c r="S610" s="229">
        <v>0</v>
      </c>
      <c r="T610" s="230">
        <f>S610*H610</f>
        <v>0</v>
      </c>
      <c r="AR610" s="24" t="s">
        <v>279</v>
      </c>
      <c r="AT610" s="24" t="s">
        <v>155</v>
      </c>
      <c r="AU610" s="24" t="s">
        <v>80</v>
      </c>
      <c r="AY610" s="24" t="s">
        <v>153</v>
      </c>
      <c r="BE610" s="231">
        <f>IF(N610="základní",J610,0)</f>
        <v>0</v>
      </c>
      <c r="BF610" s="231">
        <f>IF(N610="snížená",J610,0)</f>
        <v>0</v>
      </c>
      <c r="BG610" s="231">
        <f>IF(N610="zákl. přenesená",J610,0)</f>
        <v>0</v>
      </c>
      <c r="BH610" s="231">
        <f>IF(N610="sníž. přenesená",J610,0)</f>
        <v>0</v>
      </c>
      <c r="BI610" s="231">
        <f>IF(N610="nulová",J610,0)</f>
        <v>0</v>
      </c>
      <c r="BJ610" s="24" t="s">
        <v>10</v>
      </c>
      <c r="BK610" s="231">
        <f>ROUND(I610*H610,0)</f>
        <v>0</v>
      </c>
      <c r="BL610" s="24" t="s">
        <v>279</v>
      </c>
      <c r="BM610" s="24" t="s">
        <v>1306</v>
      </c>
    </row>
    <row r="611" s="1" customFormat="1" ht="14.4" customHeight="1">
      <c r="B611" s="46"/>
      <c r="C611" s="221" t="s">
        <v>1307</v>
      </c>
      <c r="D611" s="221" t="s">
        <v>155</v>
      </c>
      <c r="E611" s="222" t="s">
        <v>1308</v>
      </c>
      <c r="F611" s="223" t="s">
        <v>1309</v>
      </c>
      <c r="G611" s="224" t="s">
        <v>240</v>
      </c>
      <c r="H611" s="225">
        <v>100</v>
      </c>
      <c r="I611" s="226"/>
      <c r="J611" s="225">
        <f>ROUND(I611*H611,0)</f>
        <v>0</v>
      </c>
      <c r="K611" s="223" t="s">
        <v>21</v>
      </c>
      <c r="L611" s="72"/>
      <c r="M611" s="227" t="s">
        <v>21</v>
      </c>
      <c r="N611" s="228" t="s">
        <v>42</v>
      </c>
      <c r="O611" s="47"/>
      <c r="P611" s="229">
        <f>O611*H611</f>
        <v>0</v>
      </c>
      <c r="Q611" s="229">
        <v>0</v>
      </c>
      <c r="R611" s="229">
        <f>Q611*H611</f>
        <v>0</v>
      </c>
      <c r="S611" s="229">
        <v>0</v>
      </c>
      <c r="T611" s="230">
        <f>S611*H611</f>
        <v>0</v>
      </c>
      <c r="AR611" s="24" t="s">
        <v>279</v>
      </c>
      <c r="AT611" s="24" t="s">
        <v>155</v>
      </c>
      <c r="AU611" s="24" t="s">
        <v>80</v>
      </c>
      <c r="AY611" s="24" t="s">
        <v>153</v>
      </c>
      <c r="BE611" s="231">
        <f>IF(N611="základní",J611,0)</f>
        <v>0</v>
      </c>
      <c r="BF611" s="231">
        <f>IF(N611="snížená",J611,0)</f>
        <v>0</v>
      </c>
      <c r="BG611" s="231">
        <f>IF(N611="zákl. přenesená",J611,0)</f>
        <v>0</v>
      </c>
      <c r="BH611" s="231">
        <f>IF(N611="sníž. přenesená",J611,0)</f>
        <v>0</v>
      </c>
      <c r="BI611" s="231">
        <f>IF(N611="nulová",J611,0)</f>
        <v>0</v>
      </c>
      <c r="BJ611" s="24" t="s">
        <v>10</v>
      </c>
      <c r="BK611" s="231">
        <f>ROUND(I611*H611,0)</f>
        <v>0</v>
      </c>
      <c r="BL611" s="24" t="s">
        <v>279</v>
      </c>
      <c r="BM611" s="24" t="s">
        <v>1310</v>
      </c>
    </row>
    <row r="612" s="1" customFormat="1" ht="22.8" customHeight="1">
      <c r="B612" s="46"/>
      <c r="C612" s="221" t="s">
        <v>1311</v>
      </c>
      <c r="D612" s="221" t="s">
        <v>155</v>
      </c>
      <c r="E612" s="222" t="s">
        <v>1312</v>
      </c>
      <c r="F612" s="223" t="s">
        <v>1313</v>
      </c>
      <c r="G612" s="224" t="s">
        <v>240</v>
      </c>
      <c r="H612" s="225">
        <v>50</v>
      </c>
      <c r="I612" s="226"/>
      <c r="J612" s="225">
        <f>ROUND(I612*H612,0)</f>
        <v>0</v>
      </c>
      <c r="K612" s="223" t="s">
        <v>21</v>
      </c>
      <c r="L612" s="72"/>
      <c r="M612" s="227" t="s">
        <v>21</v>
      </c>
      <c r="N612" s="228" t="s">
        <v>42</v>
      </c>
      <c r="O612" s="47"/>
      <c r="P612" s="229">
        <f>O612*H612</f>
        <v>0</v>
      </c>
      <c r="Q612" s="229">
        <v>0</v>
      </c>
      <c r="R612" s="229">
        <f>Q612*H612</f>
        <v>0</v>
      </c>
      <c r="S612" s="229">
        <v>0</v>
      </c>
      <c r="T612" s="230">
        <f>S612*H612</f>
        <v>0</v>
      </c>
      <c r="AR612" s="24" t="s">
        <v>279</v>
      </c>
      <c r="AT612" s="24" t="s">
        <v>155</v>
      </c>
      <c r="AU612" s="24" t="s">
        <v>80</v>
      </c>
      <c r="AY612" s="24" t="s">
        <v>153</v>
      </c>
      <c r="BE612" s="231">
        <f>IF(N612="základní",J612,0)</f>
        <v>0</v>
      </c>
      <c r="BF612" s="231">
        <f>IF(N612="snížená",J612,0)</f>
        <v>0</v>
      </c>
      <c r="BG612" s="231">
        <f>IF(N612="zákl. přenesená",J612,0)</f>
        <v>0</v>
      </c>
      <c r="BH612" s="231">
        <f>IF(N612="sníž. přenesená",J612,0)</f>
        <v>0</v>
      </c>
      <c r="BI612" s="231">
        <f>IF(N612="nulová",J612,0)</f>
        <v>0</v>
      </c>
      <c r="BJ612" s="24" t="s">
        <v>10</v>
      </c>
      <c r="BK612" s="231">
        <f>ROUND(I612*H612,0)</f>
        <v>0</v>
      </c>
      <c r="BL612" s="24" t="s">
        <v>279</v>
      </c>
      <c r="BM612" s="24" t="s">
        <v>1314</v>
      </c>
    </row>
    <row r="613" s="1" customFormat="1" ht="14.4" customHeight="1">
      <c r="B613" s="46"/>
      <c r="C613" s="221" t="s">
        <v>1315</v>
      </c>
      <c r="D613" s="221" t="s">
        <v>155</v>
      </c>
      <c r="E613" s="222" t="s">
        <v>1316</v>
      </c>
      <c r="F613" s="223" t="s">
        <v>1317</v>
      </c>
      <c r="G613" s="224" t="s">
        <v>298</v>
      </c>
      <c r="H613" s="225">
        <v>3</v>
      </c>
      <c r="I613" s="226"/>
      <c r="J613" s="225">
        <f>ROUND(I613*H613,0)</f>
        <v>0</v>
      </c>
      <c r="K613" s="223" t="s">
        <v>21</v>
      </c>
      <c r="L613" s="72"/>
      <c r="M613" s="227" t="s">
        <v>21</v>
      </c>
      <c r="N613" s="228" t="s">
        <v>42</v>
      </c>
      <c r="O613" s="47"/>
      <c r="P613" s="229">
        <f>O613*H613</f>
        <v>0</v>
      </c>
      <c r="Q613" s="229">
        <v>0</v>
      </c>
      <c r="R613" s="229">
        <f>Q613*H613</f>
        <v>0</v>
      </c>
      <c r="S613" s="229">
        <v>0</v>
      </c>
      <c r="T613" s="230">
        <f>S613*H613</f>
        <v>0</v>
      </c>
      <c r="AR613" s="24" t="s">
        <v>279</v>
      </c>
      <c r="AT613" s="24" t="s">
        <v>155</v>
      </c>
      <c r="AU613" s="24" t="s">
        <v>80</v>
      </c>
      <c r="AY613" s="24" t="s">
        <v>153</v>
      </c>
      <c r="BE613" s="231">
        <f>IF(N613="základní",J613,0)</f>
        <v>0</v>
      </c>
      <c r="BF613" s="231">
        <f>IF(N613="snížená",J613,0)</f>
        <v>0</v>
      </c>
      <c r="BG613" s="231">
        <f>IF(N613="zákl. přenesená",J613,0)</f>
        <v>0</v>
      </c>
      <c r="BH613" s="231">
        <f>IF(N613="sníž. přenesená",J613,0)</f>
        <v>0</v>
      </c>
      <c r="BI613" s="231">
        <f>IF(N613="nulová",J613,0)</f>
        <v>0</v>
      </c>
      <c r="BJ613" s="24" t="s">
        <v>10</v>
      </c>
      <c r="BK613" s="231">
        <f>ROUND(I613*H613,0)</f>
        <v>0</v>
      </c>
      <c r="BL613" s="24" t="s">
        <v>279</v>
      </c>
      <c r="BM613" s="24" t="s">
        <v>1318</v>
      </c>
    </row>
    <row r="614" s="1" customFormat="1" ht="14.4" customHeight="1">
      <c r="B614" s="46"/>
      <c r="C614" s="221" t="s">
        <v>1319</v>
      </c>
      <c r="D614" s="221" t="s">
        <v>155</v>
      </c>
      <c r="E614" s="222" t="s">
        <v>1320</v>
      </c>
      <c r="F614" s="223" t="s">
        <v>1321</v>
      </c>
      <c r="G614" s="224" t="s">
        <v>298</v>
      </c>
      <c r="H614" s="225">
        <v>23</v>
      </c>
      <c r="I614" s="226"/>
      <c r="J614" s="225">
        <f>ROUND(I614*H614,0)</f>
        <v>0</v>
      </c>
      <c r="K614" s="223" t="s">
        <v>21</v>
      </c>
      <c r="L614" s="72"/>
      <c r="M614" s="227" t="s">
        <v>21</v>
      </c>
      <c r="N614" s="228" t="s">
        <v>42</v>
      </c>
      <c r="O614" s="47"/>
      <c r="P614" s="229">
        <f>O614*H614</f>
        <v>0</v>
      </c>
      <c r="Q614" s="229">
        <v>0</v>
      </c>
      <c r="R614" s="229">
        <f>Q614*H614</f>
        <v>0</v>
      </c>
      <c r="S614" s="229">
        <v>0</v>
      </c>
      <c r="T614" s="230">
        <f>S614*H614</f>
        <v>0</v>
      </c>
      <c r="AR614" s="24" t="s">
        <v>279</v>
      </c>
      <c r="AT614" s="24" t="s">
        <v>155</v>
      </c>
      <c r="AU614" s="24" t="s">
        <v>80</v>
      </c>
      <c r="AY614" s="24" t="s">
        <v>153</v>
      </c>
      <c r="BE614" s="231">
        <f>IF(N614="základní",J614,0)</f>
        <v>0</v>
      </c>
      <c r="BF614" s="231">
        <f>IF(N614="snížená",J614,0)</f>
        <v>0</v>
      </c>
      <c r="BG614" s="231">
        <f>IF(N614="zákl. přenesená",J614,0)</f>
        <v>0</v>
      </c>
      <c r="BH614" s="231">
        <f>IF(N614="sníž. přenesená",J614,0)</f>
        <v>0</v>
      </c>
      <c r="BI614" s="231">
        <f>IF(N614="nulová",J614,0)</f>
        <v>0</v>
      </c>
      <c r="BJ614" s="24" t="s">
        <v>10</v>
      </c>
      <c r="BK614" s="231">
        <f>ROUND(I614*H614,0)</f>
        <v>0</v>
      </c>
      <c r="BL614" s="24" t="s">
        <v>279</v>
      </c>
      <c r="BM614" s="24" t="s">
        <v>1322</v>
      </c>
    </row>
    <row r="615" s="1" customFormat="1" ht="14.4" customHeight="1">
      <c r="B615" s="46"/>
      <c r="C615" s="221" t="s">
        <v>1323</v>
      </c>
      <c r="D615" s="221" t="s">
        <v>155</v>
      </c>
      <c r="E615" s="222" t="s">
        <v>1324</v>
      </c>
      <c r="F615" s="223" t="s">
        <v>1325</v>
      </c>
      <c r="G615" s="224" t="s">
        <v>298</v>
      </c>
      <c r="H615" s="225">
        <v>3</v>
      </c>
      <c r="I615" s="226"/>
      <c r="J615" s="225">
        <f>ROUND(I615*H615,0)</f>
        <v>0</v>
      </c>
      <c r="K615" s="223" t="s">
        <v>21</v>
      </c>
      <c r="L615" s="72"/>
      <c r="M615" s="227" t="s">
        <v>21</v>
      </c>
      <c r="N615" s="228" t="s">
        <v>42</v>
      </c>
      <c r="O615" s="47"/>
      <c r="P615" s="229">
        <f>O615*H615</f>
        <v>0</v>
      </c>
      <c r="Q615" s="229">
        <v>0</v>
      </c>
      <c r="R615" s="229">
        <f>Q615*H615</f>
        <v>0</v>
      </c>
      <c r="S615" s="229">
        <v>0</v>
      </c>
      <c r="T615" s="230">
        <f>S615*H615</f>
        <v>0</v>
      </c>
      <c r="AR615" s="24" t="s">
        <v>279</v>
      </c>
      <c r="AT615" s="24" t="s">
        <v>155</v>
      </c>
      <c r="AU615" s="24" t="s">
        <v>80</v>
      </c>
      <c r="AY615" s="24" t="s">
        <v>153</v>
      </c>
      <c r="BE615" s="231">
        <f>IF(N615="základní",J615,0)</f>
        <v>0</v>
      </c>
      <c r="BF615" s="231">
        <f>IF(N615="snížená",J615,0)</f>
        <v>0</v>
      </c>
      <c r="BG615" s="231">
        <f>IF(N615="zákl. přenesená",J615,0)</f>
        <v>0</v>
      </c>
      <c r="BH615" s="231">
        <f>IF(N615="sníž. přenesená",J615,0)</f>
        <v>0</v>
      </c>
      <c r="BI615" s="231">
        <f>IF(N615="nulová",J615,0)</f>
        <v>0</v>
      </c>
      <c r="BJ615" s="24" t="s">
        <v>10</v>
      </c>
      <c r="BK615" s="231">
        <f>ROUND(I615*H615,0)</f>
        <v>0</v>
      </c>
      <c r="BL615" s="24" t="s">
        <v>279</v>
      </c>
      <c r="BM615" s="24" t="s">
        <v>1326</v>
      </c>
    </row>
    <row r="616" s="1" customFormat="1" ht="14.4" customHeight="1">
      <c r="B616" s="46"/>
      <c r="C616" s="221" t="s">
        <v>1327</v>
      </c>
      <c r="D616" s="221" t="s">
        <v>155</v>
      </c>
      <c r="E616" s="222" t="s">
        <v>1328</v>
      </c>
      <c r="F616" s="223" t="s">
        <v>1329</v>
      </c>
      <c r="G616" s="224" t="s">
        <v>298</v>
      </c>
      <c r="H616" s="225">
        <v>3</v>
      </c>
      <c r="I616" s="226"/>
      <c r="J616" s="225">
        <f>ROUND(I616*H616,0)</f>
        <v>0</v>
      </c>
      <c r="K616" s="223" t="s">
        <v>21</v>
      </c>
      <c r="L616" s="72"/>
      <c r="M616" s="227" t="s">
        <v>21</v>
      </c>
      <c r="N616" s="228" t="s">
        <v>42</v>
      </c>
      <c r="O616" s="47"/>
      <c r="P616" s="229">
        <f>O616*H616</f>
        <v>0</v>
      </c>
      <c r="Q616" s="229">
        <v>0</v>
      </c>
      <c r="R616" s="229">
        <f>Q616*H616</f>
        <v>0</v>
      </c>
      <c r="S616" s="229">
        <v>0</v>
      </c>
      <c r="T616" s="230">
        <f>S616*H616</f>
        <v>0</v>
      </c>
      <c r="AR616" s="24" t="s">
        <v>279</v>
      </c>
      <c r="AT616" s="24" t="s">
        <v>155</v>
      </c>
      <c r="AU616" s="24" t="s">
        <v>80</v>
      </c>
      <c r="AY616" s="24" t="s">
        <v>153</v>
      </c>
      <c r="BE616" s="231">
        <f>IF(N616="základní",J616,0)</f>
        <v>0</v>
      </c>
      <c r="BF616" s="231">
        <f>IF(N616="snížená",J616,0)</f>
        <v>0</v>
      </c>
      <c r="BG616" s="231">
        <f>IF(N616="zákl. přenesená",J616,0)</f>
        <v>0</v>
      </c>
      <c r="BH616" s="231">
        <f>IF(N616="sníž. přenesená",J616,0)</f>
        <v>0</v>
      </c>
      <c r="BI616" s="231">
        <f>IF(N616="nulová",J616,0)</f>
        <v>0</v>
      </c>
      <c r="BJ616" s="24" t="s">
        <v>10</v>
      </c>
      <c r="BK616" s="231">
        <f>ROUND(I616*H616,0)</f>
        <v>0</v>
      </c>
      <c r="BL616" s="24" t="s">
        <v>279</v>
      </c>
      <c r="BM616" s="24" t="s">
        <v>1330</v>
      </c>
    </row>
    <row r="617" s="1" customFormat="1" ht="14.4" customHeight="1">
      <c r="B617" s="46"/>
      <c r="C617" s="221" t="s">
        <v>1331</v>
      </c>
      <c r="D617" s="221" t="s">
        <v>155</v>
      </c>
      <c r="E617" s="222" t="s">
        <v>1332</v>
      </c>
      <c r="F617" s="223" t="s">
        <v>1333</v>
      </c>
      <c r="G617" s="224" t="s">
        <v>298</v>
      </c>
      <c r="H617" s="225">
        <v>4</v>
      </c>
      <c r="I617" s="226"/>
      <c r="J617" s="225">
        <f>ROUND(I617*H617,0)</f>
        <v>0</v>
      </c>
      <c r="K617" s="223" t="s">
        <v>21</v>
      </c>
      <c r="L617" s="72"/>
      <c r="M617" s="227" t="s">
        <v>21</v>
      </c>
      <c r="N617" s="228" t="s">
        <v>42</v>
      </c>
      <c r="O617" s="47"/>
      <c r="P617" s="229">
        <f>O617*H617</f>
        <v>0</v>
      </c>
      <c r="Q617" s="229">
        <v>0</v>
      </c>
      <c r="R617" s="229">
        <f>Q617*H617</f>
        <v>0</v>
      </c>
      <c r="S617" s="229">
        <v>0</v>
      </c>
      <c r="T617" s="230">
        <f>S617*H617</f>
        <v>0</v>
      </c>
      <c r="AR617" s="24" t="s">
        <v>279</v>
      </c>
      <c r="AT617" s="24" t="s">
        <v>155</v>
      </c>
      <c r="AU617" s="24" t="s">
        <v>80</v>
      </c>
      <c r="AY617" s="24" t="s">
        <v>153</v>
      </c>
      <c r="BE617" s="231">
        <f>IF(N617="základní",J617,0)</f>
        <v>0</v>
      </c>
      <c r="BF617" s="231">
        <f>IF(N617="snížená",J617,0)</f>
        <v>0</v>
      </c>
      <c r="BG617" s="231">
        <f>IF(N617="zákl. přenesená",J617,0)</f>
        <v>0</v>
      </c>
      <c r="BH617" s="231">
        <f>IF(N617="sníž. přenesená",J617,0)</f>
        <v>0</v>
      </c>
      <c r="BI617" s="231">
        <f>IF(N617="nulová",J617,0)</f>
        <v>0</v>
      </c>
      <c r="BJ617" s="24" t="s">
        <v>10</v>
      </c>
      <c r="BK617" s="231">
        <f>ROUND(I617*H617,0)</f>
        <v>0</v>
      </c>
      <c r="BL617" s="24" t="s">
        <v>279</v>
      </c>
      <c r="BM617" s="24" t="s">
        <v>1334</v>
      </c>
    </row>
    <row r="618" s="1" customFormat="1" ht="14.4" customHeight="1">
      <c r="B618" s="46"/>
      <c r="C618" s="221" t="s">
        <v>1335</v>
      </c>
      <c r="D618" s="221" t="s">
        <v>155</v>
      </c>
      <c r="E618" s="222" t="s">
        <v>1336</v>
      </c>
      <c r="F618" s="223" t="s">
        <v>1337</v>
      </c>
      <c r="G618" s="224" t="s">
        <v>298</v>
      </c>
      <c r="H618" s="225">
        <v>1</v>
      </c>
      <c r="I618" s="226"/>
      <c r="J618" s="225">
        <f>ROUND(I618*H618,0)</f>
        <v>0</v>
      </c>
      <c r="K618" s="223" t="s">
        <v>21</v>
      </c>
      <c r="L618" s="72"/>
      <c r="M618" s="227" t="s">
        <v>21</v>
      </c>
      <c r="N618" s="228" t="s">
        <v>42</v>
      </c>
      <c r="O618" s="47"/>
      <c r="P618" s="229">
        <f>O618*H618</f>
        <v>0</v>
      </c>
      <c r="Q618" s="229">
        <v>0</v>
      </c>
      <c r="R618" s="229">
        <f>Q618*H618</f>
        <v>0</v>
      </c>
      <c r="S618" s="229">
        <v>0</v>
      </c>
      <c r="T618" s="230">
        <f>S618*H618</f>
        <v>0</v>
      </c>
      <c r="AR618" s="24" t="s">
        <v>279</v>
      </c>
      <c r="AT618" s="24" t="s">
        <v>155</v>
      </c>
      <c r="AU618" s="24" t="s">
        <v>80</v>
      </c>
      <c r="AY618" s="24" t="s">
        <v>153</v>
      </c>
      <c r="BE618" s="231">
        <f>IF(N618="základní",J618,0)</f>
        <v>0</v>
      </c>
      <c r="BF618" s="231">
        <f>IF(N618="snížená",J618,0)</f>
        <v>0</v>
      </c>
      <c r="BG618" s="231">
        <f>IF(N618="zákl. přenesená",J618,0)</f>
        <v>0</v>
      </c>
      <c r="BH618" s="231">
        <f>IF(N618="sníž. přenesená",J618,0)</f>
        <v>0</v>
      </c>
      <c r="BI618" s="231">
        <f>IF(N618="nulová",J618,0)</f>
        <v>0</v>
      </c>
      <c r="BJ618" s="24" t="s">
        <v>10</v>
      </c>
      <c r="BK618" s="231">
        <f>ROUND(I618*H618,0)</f>
        <v>0</v>
      </c>
      <c r="BL618" s="24" t="s">
        <v>279</v>
      </c>
      <c r="BM618" s="24" t="s">
        <v>1338</v>
      </c>
    </row>
    <row r="619" s="1" customFormat="1" ht="14.4" customHeight="1">
      <c r="B619" s="46"/>
      <c r="C619" s="221" t="s">
        <v>1339</v>
      </c>
      <c r="D619" s="221" t="s">
        <v>155</v>
      </c>
      <c r="E619" s="222" t="s">
        <v>1340</v>
      </c>
      <c r="F619" s="223" t="s">
        <v>1341</v>
      </c>
      <c r="G619" s="224" t="s">
        <v>298</v>
      </c>
      <c r="H619" s="225">
        <v>20</v>
      </c>
      <c r="I619" s="226"/>
      <c r="J619" s="225">
        <f>ROUND(I619*H619,0)</f>
        <v>0</v>
      </c>
      <c r="K619" s="223" t="s">
        <v>21</v>
      </c>
      <c r="L619" s="72"/>
      <c r="M619" s="227" t="s">
        <v>21</v>
      </c>
      <c r="N619" s="228" t="s">
        <v>42</v>
      </c>
      <c r="O619" s="47"/>
      <c r="P619" s="229">
        <f>O619*H619</f>
        <v>0</v>
      </c>
      <c r="Q619" s="229">
        <v>0</v>
      </c>
      <c r="R619" s="229">
        <f>Q619*H619</f>
        <v>0</v>
      </c>
      <c r="S619" s="229">
        <v>0</v>
      </c>
      <c r="T619" s="230">
        <f>S619*H619</f>
        <v>0</v>
      </c>
      <c r="AR619" s="24" t="s">
        <v>279</v>
      </c>
      <c r="AT619" s="24" t="s">
        <v>155</v>
      </c>
      <c r="AU619" s="24" t="s">
        <v>80</v>
      </c>
      <c r="AY619" s="24" t="s">
        <v>153</v>
      </c>
      <c r="BE619" s="231">
        <f>IF(N619="základní",J619,0)</f>
        <v>0</v>
      </c>
      <c r="BF619" s="231">
        <f>IF(N619="snížená",J619,0)</f>
        <v>0</v>
      </c>
      <c r="BG619" s="231">
        <f>IF(N619="zákl. přenesená",J619,0)</f>
        <v>0</v>
      </c>
      <c r="BH619" s="231">
        <f>IF(N619="sníž. přenesená",J619,0)</f>
        <v>0</v>
      </c>
      <c r="BI619" s="231">
        <f>IF(N619="nulová",J619,0)</f>
        <v>0</v>
      </c>
      <c r="BJ619" s="24" t="s">
        <v>10</v>
      </c>
      <c r="BK619" s="231">
        <f>ROUND(I619*H619,0)</f>
        <v>0</v>
      </c>
      <c r="BL619" s="24" t="s">
        <v>279</v>
      </c>
      <c r="BM619" s="24" t="s">
        <v>1342</v>
      </c>
    </row>
    <row r="620" s="1" customFormat="1" ht="14.4" customHeight="1">
      <c r="B620" s="46"/>
      <c r="C620" s="221" t="s">
        <v>1343</v>
      </c>
      <c r="D620" s="221" t="s">
        <v>155</v>
      </c>
      <c r="E620" s="222" t="s">
        <v>1344</v>
      </c>
      <c r="F620" s="223" t="s">
        <v>1345</v>
      </c>
      <c r="G620" s="224" t="s">
        <v>298</v>
      </c>
      <c r="H620" s="225">
        <v>28</v>
      </c>
      <c r="I620" s="226"/>
      <c r="J620" s="225">
        <f>ROUND(I620*H620,0)</f>
        <v>0</v>
      </c>
      <c r="K620" s="223" t="s">
        <v>21</v>
      </c>
      <c r="L620" s="72"/>
      <c r="M620" s="227" t="s">
        <v>21</v>
      </c>
      <c r="N620" s="228" t="s">
        <v>42</v>
      </c>
      <c r="O620" s="47"/>
      <c r="P620" s="229">
        <f>O620*H620</f>
        <v>0</v>
      </c>
      <c r="Q620" s="229">
        <v>0</v>
      </c>
      <c r="R620" s="229">
        <f>Q620*H620</f>
        <v>0</v>
      </c>
      <c r="S620" s="229">
        <v>0</v>
      </c>
      <c r="T620" s="230">
        <f>S620*H620</f>
        <v>0</v>
      </c>
      <c r="AR620" s="24" t="s">
        <v>279</v>
      </c>
      <c r="AT620" s="24" t="s">
        <v>155</v>
      </c>
      <c r="AU620" s="24" t="s">
        <v>80</v>
      </c>
      <c r="AY620" s="24" t="s">
        <v>153</v>
      </c>
      <c r="BE620" s="231">
        <f>IF(N620="základní",J620,0)</f>
        <v>0</v>
      </c>
      <c r="BF620" s="231">
        <f>IF(N620="snížená",J620,0)</f>
        <v>0</v>
      </c>
      <c r="BG620" s="231">
        <f>IF(N620="zákl. přenesená",J620,0)</f>
        <v>0</v>
      </c>
      <c r="BH620" s="231">
        <f>IF(N620="sníž. přenesená",J620,0)</f>
        <v>0</v>
      </c>
      <c r="BI620" s="231">
        <f>IF(N620="nulová",J620,0)</f>
        <v>0</v>
      </c>
      <c r="BJ620" s="24" t="s">
        <v>10</v>
      </c>
      <c r="BK620" s="231">
        <f>ROUND(I620*H620,0)</f>
        <v>0</v>
      </c>
      <c r="BL620" s="24" t="s">
        <v>279</v>
      </c>
      <c r="BM620" s="24" t="s">
        <v>1346</v>
      </c>
    </row>
    <row r="621" s="1" customFormat="1" ht="14.4" customHeight="1">
      <c r="B621" s="46"/>
      <c r="C621" s="221" t="s">
        <v>1347</v>
      </c>
      <c r="D621" s="221" t="s">
        <v>155</v>
      </c>
      <c r="E621" s="222" t="s">
        <v>1348</v>
      </c>
      <c r="F621" s="223" t="s">
        <v>1349</v>
      </c>
      <c r="G621" s="224" t="s">
        <v>298</v>
      </c>
      <c r="H621" s="225">
        <v>1</v>
      </c>
      <c r="I621" s="226"/>
      <c r="J621" s="225">
        <f>ROUND(I621*H621,0)</f>
        <v>0</v>
      </c>
      <c r="K621" s="223" t="s">
        <v>21</v>
      </c>
      <c r="L621" s="72"/>
      <c r="M621" s="227" t="s">
        <v>21</v>
      </c>
      <c r="N621" s="228" t="s">
        <v>42</v>
      </c>
      <c r="O621" s="47"/>
      <c r="P621" s="229">
        <f>O621*H621</f>
        <v>0</v>
      </c>
      <c r="Q621" s="229">
        <v>0</v>
      </c>
      <c r="R621" s="229">
        <f>Q621*H621</f>
        <v>0</v>
      </c>
      <c r="S621" s="229">
        <v>0</v>
      </c>
      <c r="T621" s="230">
        <f>S621*H621</f>
        <v>0</v>
      </c>
      <c r="AR621" s="24" t="s">
        <v>279</v>
      </c>
      <c r="AT621" s="24" t="s">
        <v>155</v>
      </c>
      <c r="AU621" s="24" t="s">
        <v>80</v>
      </c>
      <c r="AY621" s="24" t="s">
        <v>153</v>
      </c>
      <c r="BE621" s="231">
        <f>IF(N621="základní",J621,0)</f>
        <v>0</v>
      </c>
      <c r="BF621" s="231">
        <f>IF(N621="snížená",J621,0)</f>
        <v>0</v>
      </c>
      <c r="BG621" s="231">
        <f>IF(N621="zákl. přenesená",J621,0)</f>
        <v>0</v>
      </c>
      <c r="BH621" s="231">
        <f>IF(N621="sníž. přenesená",J621,0)</f>
        <v>0</v>
      </c>
      <c r="BI621" s="231">
        <f>IF(N621="nulová",J621,0)</f>
        <v>0</v>
      </c>
      <c r="BJ621" s="24" t="s">
        <v>10</v>
      </c>
      <c r="BK621" s="231">
        <f>ROUND(I621*H621,0)</f>
        <v>0</v>
      </c>
      <c r="BL621" s="24" t="s">
        <v>279</v>
      </c>
      <c r="BM621" s="24" t="s">
        <v>1350</v>
      </c>
    </row>
    <row r="622" s="1" customFormat="1" ht="14.4" customHeight="1">
      <c r="B622" s="46"/>
      <c r="C622" s="221" t="s">
        <v>1351</v>
      </c>
      <c r="D622" s="221" t="s">
        <v>155</v>
      </c>
      <c r="E622" s="222" t="s">
        <v>1352</v>
      </c>
      <c r="F622" s="223" t="s">
        <v>1353</v>
      </c>
      <c r="G622" s="224" t="s">
        <v>298</v>
      </c>
      <c r="H622" s="225">
        <v>30</v>
      </c>
      <c r="I622" s="226"/>
      <c r="J622" s="225">
        <f>ROUND(I622*H622,0)</f>
        <v>0</v>
      </c>
      <c r="K622" s="223" t="s">
        <v>21</v>
      </c>
      <c r="L622" s="72"/>
      <c r="M622" s="227" t="s">
        <v>21</v>
      </c>
      <c r="N622" s="228" t="s">
        <v>42</v>
      </c>
      <c r="O622" s="47"/>
      <c r="P622" s="229">
        <f>O622*H622</f>
        <v>0</v>
      </c>
      <c r="Q622" s="229">
        <v>0</v>
      </c>
      <c r="R622" s="229">
        <f>Q622*H622</f>
        <v>0</v>
      </c>
      <c r="S622" s="229">
        <v>0</v>
      </c>
      <c r="T622" s="230">
        <f>S622*H622</f>
        <v>0</v>
      </c>
      <c r="AR622" s="24" t="s">
        <v>279</v>
      </c>
      <c r="AT622" s="24" t="s">
        <v>155</v>
      </c>
      <c r="AU622" s="24" t="s">
        <v>80</v>
      </c>
      <c r="AY622" s="24" t="s">
        <v>153</v>
      </c>
      <c r="BE622" s="231">
        <f>IF(N622="základní",J622,0)</f>
        <v>0</v>
      </c>
      <c r="BF622" s="231">
        <f>IF(N622="snížená",J622,0)</f>
        <v>0</v>
      </c>
      <c r="BG622" s="231">
        <f>IF(N622="zákl. přenesená",J622,0)</f>
        <v>0</v>
      </c>
      <c r="BH622" s="231">
        <f>IF(N622="sníž. přenesená",J622,0)</f>
        <v>0</v>
      </c>
      <c r="BI622" s="231">
        <f>IF(N622="nulová",J622,0)</f>
        <v>0</v>
      </c>
      <c r="BJ622" s="24" t="s">
        <v>10</v>
      </c>
      <c r="BK622" s="231">
        <f>ROUND(I622*H622,0)</f>
        <v>0</v>
      </c>
      <c r="BL622" s="24" t="s">
        <v>279</v>
      </c>
      <c r="BM622" s="24" t="s">
        <v>1354</v>
      </c>
    </row>
    <row r="623" s="1" customFormat="1" ht="14.4" customHeight="1">
      <c r="B623" s="46"/>
      <c r="C623" s="221" t="s">
        <v>1355</v>
      </c>
      <c r="D623" s="221" t="s">
        <v>155</v>
      </c>
      <c r="E623" s="222" t="s">
        <v>1356</v>
      </c>
      <c r="F623" s="223" t="s">
        <v>1357</v>
      </c>
      <c r="G623" s="224" t="s">
        <v>298</v>
      </c>
      <c r="H623" s="225">
        <v>17</v>
      </c>
      <c r="I623" s="226"/>
      <c r="J623" s="225">
        <f>ROUND(I623*H623,0)</f>
        <v>0</v>
      </c>
      <c r="K623" s="223" t="s">
        <v>21</v>
      </c>
      <c r="L623" s="72"/>
      <c r="M623" s="227" t="s">
        <v>21</v>
      </c>
      <c r="N623" s="228" t="s">
        <v>42</v>
      </c>
      <c r="O623" s="47"/>
      <c r="P623" s="229">
        <f>O623*H623</f>
        <v>0</v>
      </c>
      <c r="Q623" s="229">
        <v>0</v>
      </c>
      <c r="R623" s="229">
        <f>Q623*H623</f>
        <v>0</v>
      </c>
      <c r="S623" s="229">
        <v>0</v>
      </c>
      <c r="T623" s="230">
        <f>S623*H623</f>
        <v>0</v>
      </c>
      <c r="AR623" s="24" t="s">
        <v>279</v>
      </c>
      <c r="AT623" s="24" t="s">
        <v>155</v>
      </c>
      <c r="AU623" s="24" t="s">
        <v>80</v>
      </c>
      <c r="AY623" s="24" t="s">
        <v>153</v>
      </c>
      <c r="BE623" s="231">
        <f>IF(N623="základní",J623,0)</f>
        <v>0</v>
      </c>
      <c r="BF623" s="231">
        <f>IF(N623="snížená",J623,0)</f>
        <v>0</v>
      </c>
      <c r="BG623" s="231">
        <f>IF(N623="zákl. přenesená",J623,0)</f>
        <v>0</v>
      </c>
      <c r="BH623" s="231">
        <f>IF(N623="sníž. přenesená",J623,0)</f>
        <v>0</v>
      </c>
      <c r="BI623" s="231">
        <f>IF(N623="nulová",J623,0)</f>
        <v>0</v>
      </c>
      <c r="BJ623" s="24" t="s">
        <v>10</v>
      </c>
      <c r="BK623" s="231">
        <f>ROUND(I623*H623,0)</f>
        <v>0</v>
      </c>
      <c r="BL623" s="24" t="s">
        <v>279</v>
      </c>
      <c r="BM623" s="24" t="s">
        <v>1358</v>
      </c>
    </row>
    <row r="624" s="1" customFormat="1" ht="14.4" customHeight="1">
      <c r="B624" s="46"/>
      <c r="C624" s="221" t="s">
        <v>1359</v>
      </c>
      <c r="D624" s="221" t="s">
        <v>155</v>
      </c>
      <c r="E624" s="222" t="s">
        <v>1360</v>
      </c>
      <c r="F624" s="223" t="s">
        <v>699</v>
      </c>
      <c r="G624" s="224" t="s">
        <v>298</v>
      </c>
      <c r="H624" s="225">
        <v>94</v>
      </c>
      <c r="I624" s="226"/>
      <c r="J624" s="225">
        <f>ROUND(I624*H624,0)</f>
        <v>0</v>
      </c>
      <c r="K624" s="223" t="s">
        <v>21</v>
      </c>
      <c r="L624" s="72"/>
      <c r="M624" s="227" t="s">
        <v>21</v>
      </c>
      <c r="N624" s="228" t="s">
        <v>42</v>
      </c>
      <c r="O624" s="47"/>
      <c r="P624" s="229">
        <f>O624*H624</f>
        <v>0</v>
      </c>
      <c r="Q624" s="229">
        <v>0</v>
      </c>
      <c r="R624" s="229">
        <f>Q624*H624</f>
        <v>0</v>
      </c>
      <c r="S624" s="229">
        <v>0</v>
      </c>
      <c r="T624" s="230">
        <f>S624*H624</f>
        <v>0</v>
      </c>
      <c r="AR624" s="24" t="s">
        <v>279</v>
      </c>
      <c r="AT624" s="24" t="s">
        <v>155</v>
      </c>
      <c r="AU624" s="24" t="s">
        <v>80</v>
      </c>
      <c r="AY624" s="24" t="s">
        <v>153</v>
      </c>
      <c r="BE624" s="231">
        <f>IF(N624="základní",J624,0)</f>
        <v>0</v>
      </c>
      <c r="BF624" s="231">
        <f>IF(N624="snížená",J624,0)</f>
        <v>0</v>
      </c>
      <c r="BG624" s="231">
        <f>IF(N624="zákl. přenesená",J624,0)</f>
        <v>0</v>
      </c>
      <c r="BH624" s="231">
        <f>IF(N624="sníž. přenesená",J624,0)</f>
        <v>0</v>
      </c>
      <c r="BI624" s="231">
        <f>IF(N624="nulová",J624,0)</f>
        <v>0</v>
      </c>
      <c r="BJ624" s="24" t="s">
        <v>10</v>
      </c>
      <c r="BK624" s="231">
        <f>ROUND(I624*H624,0)</f>
        <v>0</v>
      </c>
      <c r="BL624" s="24" t="s">
        <v>279</v>
      </c>
      <c r="BM624" s="24" t="s">
        <v>1361</v>
      </c>
    </row>
    <row r="625" s="1" customFormat="1" ht="14.4" customHeight="1">
      <c r="B625" s="46"/>
      <c r="C625" s="221" t="s">
        <v>1362</v>
      </c>
      <c r="D625" s="221" t="s">
        <v>155</v>
      </c>
      <c r="E625" s="222" t="s">
        <v>1363</v>
      </c>
      <c r="F625" s="223" t="s">
        <v>1364</v>
      </c>
      <c r="G625" s="224" t="s">
        <v>298</v>
      </c>
      <c r="H625" s="225">
        <v>4</v>
      </c>
      <c r="I625" s="226"/>
      <c r="J625" s="225">
        <f>ROUND(I625*H625,0)</f>
        <v>0</v>
      </c>
      <c r="K625" s="223" t="s">
        <v>21</v>
      </c>
      <c r="L625" s="72"/>
      <c r="M625" s="227" t="s">
        <v>21</v>
      </c>
      <c r="N625" s="228" t="s">
        <v>42</v>
      </c>
      <c r="O625" s="47"/>
      <c r="P625" s="229">
        <f>O625*H625</f>
        <v>0</v>
      </c>
      <c r="Q625" s="229">
        <v>0</v>
      </c>
      <c r="R625" s="229">
        <f>Q625*H625</f>
        <v>0</v>
      </c>
      <c r="S625" s="229">
        <v>0</v>
      </c>
      <c r="T625" s="230">
        <f>S625*H625</f>
        <v>0</v>
      </c>
      <c r="AR625" s="24" t="s">
        <v>279</v>
      </c>
      <c r="AT625" s="24" t="s">
        <v>155</v>
      </c>
      <c r="AU625" s="24" t="s">
        <v>80</v>
      </c>
      <c r="AY625" s="24" t="s">
        <v>153</v>
      </c>
      <c r="BE625" s="231">
        <f>IF(N625="základní",J625,0)</f>
        <v>0</v>
      </c>
      <c r="BF625" s="231">
        <f>IF(N625="snížená",J625,0)</f>
        <v>0</v>
      </c>
      <c r="BG625" s="231">
        <f>IF(N625="zákl. přenesená",J625,0)</f>
        <v>0</v>
      </c>
      <c r="BH625" s="231">
        <f>IF(N625="sníž. přenesená",J625,0)</f>
        <v>0</v>
      </c>
      <c r="BI625" s="231">
        <f>IF(N625="nulová",J625,0)</f>
        <v>0</v>
      </c>
      <c r="BJ625" s="24" t="s">
        <v>10</v>
      </c>
      <c r="BK625" s="231">
        <f>ROUND(I625*H625,0)</f>
        <v>0</v>
      </c>
      <c r="BL625" s="24" t="s">
        <v>279</v>
      </c>
      <c r="BM625" s="24" t="s">
        <v>1365</v>
      </c>
    </row>
    <row r="626" s="1" customFormat="1" ht="14.4" customHeight="1">
      <c r="B626" s="46"/>
      <c r="C626" s="221" t="s">
        <v>1366</v>
      </c>
      <c r="D626" s="221" t="s">
        <v>155</v>
      </c>
      <c r="E626" s="222" t="s">
        <v>1367</v>
      </c>
      <c r="F626" s="223" t="s">
        <v>1368</v>
      </c>
      <c r="G626" s="224" t="s">
        <v>298</v>
      </c>
      <c r="H626" s="225">
        <v>2</v>
      </c>
      <c r="I626" s="226"/>
      <c r="J626" s="225">
        <f>ROUND(I626*H626,0)</f>
        <v>0</v>
      </c>
      <c r="K626" s="223" t="s">
        <v>21</v>
      </c>
      <c r="L626" s="72"/>
      <c r="M626" s="227" t="s">
        <v>21</v>
      </c>
      <c r="N626" s="228" t="s">
        <v>42</v>
      </c>
      <c r="O626" s="47"/>
      <c r="P626" s="229">
        <f>O626*H626</f>
        <v>0</v>
      </c>
      <c r="Q626" s="229">
        <v>0</v>
      </c>
      <c r="R626" s="229">
        <f>Q626*H626</f>
        <v>0</v>
      </c>
      <c r="S626" s="229">
        <v>0</v>
      </c>
      <c r="T626" s="230">
        <f>S626*H626</f>
        <v>0</v>
      </c>
      <c r="AR626" s="24" t="s">
        <v>279</v>
      </c>
      <c r="AT626" s="24" t="s">
        <v>155</v>
      </c>
      <c r="AU626" s="24" t="s">
        <v>80</v>
      </c>
      <c r="AY626" s="24" t="s">
        <v>153</v>
      </c>
      <c r="BE626" s="231">
        <f>IF(N626="základní",J626,0)</f>
        <v>0</v>
      </c>
      <c r="BF626" s="231">
        <f>IF(N626="snížená",J626,0)</f>
        <v>0</v>
      </c>
      <c r="BG626" s="231">
        <f>IF(N626="zákl. přenesená",J626,0)</f>
        <v>0</v>
      </c>
      <c r="BH626" s="231">
        <f>IF(N626="sníž. přenesená",J626,0)</f>
        <v>0</v>
      </c>
      <c r="BI626" s="231">
        <f>IF(N626="nulová",J626,0)</f>
        <v>0</v>
      </c>
      <c r="BJ626" s="24" t="s">
        <v>10</v>
      </c>
      <c r="BK626" s="231">
        <f>ROUND(I626*H626,0)</f>
        <v>0</v>
      </c>
      <c r="BL626" s="24" t="s">
        <v>279</v>
      </c>
      <c r="BM626" s="24" t="s">
        <v>1369</v>
      </c>
    </row>
    <row r="627" s="1" customFormat="1" ht="14.4" customHeight="1">
      <c r="B627" s="46"/>
      <c r="C627" s="221" t="s">
        <v>1370</v>
      </c>
      <c r="D627" s="221" t="s">
        <v>155</v>
      </c>
      <c r="E627" s="222" t="s">
        <v>1371</v>
      </c>
      <c r="F627" s="223" t="s">
        <v>1372</v>
      </c>
      <c r="G627" s="224" t="s">
        <v>298</v>
      </c>
      <c r="H627" s="225">
        <v>1</v>
      </c>
      <c r="I627" s="226"/>
      <c r="J627" s="225">
        <f>ROUND(I627*H627,0)</f>
        <v>0</v>
      </c>
      <c r="K627" s="223" t="s">
        <v>21</v>
      </c>
      <c r="L627" s="72"/>
      <c r="M627" s="227" t="s">
        <v>21</v>
      </c>
      <c r="N627" s="228" t="s">
        <v>42</v>
      </c>
      <c r="O627" s="47"/>
      <c r="P627" s="229">
        <f>O627*H627</f>
        <v>0</v>
      </c>
      <c r="Q627" s="229">
        <v>0</v>
      </c>
      <c r="R627" s="229">
        <f>Q627*H627</f>
        <v>0</v>
      </c>
      <c r="S627" s="229">
        <v>0</v>
      </c>
      <c r="T627" s="230">
        <f>S627*H627</f>
        <v>0</v>
      </c>
      <c r="AR627" s="24" t="s">
        <v>279</v>
      </c>
      <c r="AT627" s="24" t="s">
        <v>155</v>
      </c>
      <c r="AU627" s="24" t="s">
        <v>80</v>
      </c>
      <c r="AY627" s="24" t="s">
        <v>153</v>
      </c>
      <c r="BE627" s="231">
        <f>IF(N627="základní",J627,0)</f>
        <v>0</v>
      </c>
      <c r="BF627" s="231">
        <f>IF(N627="snížená",J627,0)</f>
        <v>0</v>
      </c>
      <c r="BG627" s="231">
        <f>IF(N627="zákl. přenesená",J627,0)</f>
        <v>0</v>
      </c>
      <c r="BH627" s="231">
        <f>IF(N627="sníž. přenesená",J627,0)</f>
        <v>0</v>
      </c>
      <c r="BI627" s="231">
        <f>IF(N627="nulová",J627,0)</f>
        <v>0</v>
      </c>
      <c r="BJ627" s="24" t="s">
        <v>10</v>
      </c>
      <c r="BK627" s="231">
        <f>ROUND(I627*H627,0)</f>
        <v>0</v>
      </c>
      <c r="BL627" s="24" t="s">
        <v>279</v>
      </c>
      <c r="BM627" s="24" t="s">
        <v>1373</v>
      </c>
    </row>
    <row r="628" s="1" customFormat="1" ht="14.4" customHeight="1">
      <c r="B628" s="46"/>
      <c r="C628" s="221" t="s">
        <v>1374</v>
      </c>
      <c r="D628" s="221" t="s">
        <v>155</v>
      </c>
      <c r="E628" s="222" t="s">
        <v>1375</v>
      </c>
      <c r="F628" s="223" t="s">
        <v>1376</v>
      </c>
      <c r="G628" s="224" t="s">
        <v>240</v>
      </c>
      <c r="H628" s="225">
        <v>100</v>
      </c>
      <c r="I628" s="226"/>
      <c r="J628" s="225">
        <f>ROUND(I628*H628,0)</f>
        <v>0</v>
      </c>
      <c r="K628" s="223" t="s">
        <v>21</v>
      </c>
      <c r="L628" s="72"/>
      <c r="M628" s="227" t="s">
        <v>21</v>
      </c>
      <c r="N628" s="228" t="s">
        <v>42</v>
      </c>
      <c r="O628" s="47"/>
      <c r="P628" s="229">
        <f>O628*H628</f>
        <v>0</v>
      </c>
      <c r="Q628" s="229">
        <v>0</v>
      </c>
      <c r="R628" s="229">
        <f>Q628*H628</f>
        <v>0</v>
      </c>
      <c r="S628" s="229">
        <v>0</v>
      </c>
      <c r="T628" s="230">
        <f>S628*H628</f>
        <v>0</v>
      </c>
      <c r="AR628" s="24" t="s">
        <v>279</v>
      </c>
      <c r="AT628" s="24" t="s">
        <v>155</v>
      </c>
      <c r="AU628" s="24" t="s">
        <v>80</v>
      </c>
      <c r="AY628" s="24" t="s">
        <v>153</v>
      </c>
      <c r="BE628" s="231">
        <f>IF(N628="základní",J628,0)</f>
        <v>0</v>
      </c>
      <c r="BF628" s="231">
        <f>IF(N628="snížená",J628,0)</f>
        <v>0</v>
      </c>
      <c r="BG628" s="231">
        <f>IF(N628="zákl. přenesená",J628,0)</f>
        <v>0</v>
      </c>
      <c r="BH628" s="231">
        <f>IF(N628="sníž. přenesená",J628,0)</f>
        <v>0</v>
      </c>
      <c r="BI628" s="231">
        <f>IF(N628="nulová",J628,0)</f>
        <v>0</v>
      </c>
      <c r="BJ628" s="24" t="s">
        <v>10</v>
      </c>
      <c r="BK628" s="231">
        <f>ROUND(I628*H628,0)</f>
        <v>0</v>
      </c>
      <c r="BL628" s="24" t="s">
        <v>279</v>
      </c>
      <c r="BM628" s="24" t="s">
        <v>1377</v>
      </c>
    </row>
    <row r="629" s="1" customFormat="1" ht="14.4" customHeight="1">
      <c r="B629" s="46"/>
      <c r="C629" s="221" t="s">
        <v>1378</v>
      </c>
      <c r="D629" s="221" t="s">
        <v>155</v>
      </c>
      <c r="E629" s="222" t="s">
        <v>1379</v>
      </c>
      <c r="F629" s="223" t="s">
        <v>1380</v>
      </c>
      <c r="G629" s="224" t="s">
        <v>298</v>
      </c>
      <c r="H629" s="225">
        <v>5</v>
      </c>
      <c r="I629" s="226"/>
      <c r="J629" s="225">
        <f>ROUND(I629*H629,0)</f>
        <v>0</v>
      </c>
      <c r="K629" s="223" t="s">
        <v>21</v>
      </c>
      <c r="L629" s="72"/>
      <c r="M629" s="227" t="s">
        <v>21</v>
      </c>
      <c r="N629" s="228" t="s">
        <v>42</v>
      </c>
      <c r="O629" s="47"/>
      <c r="P629" s="229">
        <f>O629*H629</f>
        <v>0</v>
      </c>
      <c r="Q629" s="229">
        <v>0</v>
      </c>
      <c r="R629" s="229">
        <f>Q629*H629</f>
        <v>0</v>
      </c>
      <c r="S629" s="229">
        <v>0</v>
      </c>
      <c r="T629" s="230">
        <f>S629*H629</f>
        <v>0</v>
      </c>
      <c r="AR629" s="24" t="s">
        <v>279</v>
      </c>
      <c r="AT629" s="24" t="s">
        <v>155</v>
      </c>
      <c r="AU629" s="24" t="s">
        <v>80</v>
      </c>
      <c r="AY629" s="24" t="s">
        <v>153</v>
      </c>
      <c r="BE629" s="231">
        <f>IF(N629="základní",J629,0)</f>
        <v>0</v>
      </c>
      <c r="BF629" s="231">
        <f>IF(N629="snížená",J629,0)</f>
        <v>0</v>
      </c>
      <c r="BG629" s="231">
        <f>IF(N629="zákl. přenesená",J629,0)</f>
        <v>0</v>
      </c>
      <c r="BH629" s="231">
        <f>IF(N629="sníž. přenesená",J629,0)</f>
        <v>0</v>
      </c>
      <c r="BI629" s="231">
        <f>IF(N629="nulová",J629,0)</f>
        <v>0</v>
      </c>
      <c r="BJ629" s="24" t="s">
        <v>10</v>
      </c>
      <c r="BK629" s="231">
        <f>ROUND(I629*H629,0)</f>
        <v>0</v>
      </c>
      <c r="BL629" s="24" t="s">
        <v>279</v>
      </c>
      <c r="BM629" s="24" t="s">
        <v>1381</v>
      </c>
    </row>
    <row r="630" s="1" customFormat="1" ht="22.8" customHeight="1">
      <c r="B630" s="46"/>
      <c r="C630" s="221" t="s">
        <v>1382</v>
      </c>
      <c r="D630" s="221" t="s">
        <v>155</v>
      </c>
      <c r="E630" s="222" t="s">
        <v>1383</v>
      </c>
      <c r="F630" s="223" t="s">
        <v>1384</v>
      </c>
      <c r="G630" s="224" t="s">
        <v>298</v>
      </c>
      <c r="H630" s="225">
        <v>1</v>
      </c>
      <c r="I630" s="226"/>
      <c r="J630" s="225">
        <f>ROUND(I630*H630,0)</f>
        <v>0</v>
      </c>
      <c r="K630" s="223" t="s">
        <v>21</v>
      </c>
      <c r="L630" s="72"/>
      <c r="M630" s="227" t="s">
        <v>21</v>
      </c>
      <c r="N630" s="228" t="s">
        <v>42</v>
      </c>
      <c r="O630" s="47"/>
      <c r="P630" s="229">
        <f>O630*H630</f>
        <v>0</v>
      </c>
      <c r="Q630" s="229">
        <v>0</v>
      </c>
      <c r="R630" s="229">
        <f>Q630*H630</f>
        <v>0</v>
      </c>
      <c r="S630" s="229">
        <v>0</v>
      </c>
      <c r="T630" s="230">
        <f>S630*H630</f>
        <v>0</v>
      </c>
      <c r="AR630" s="24" t="s">
        <v>279</v>
      </c>
      <c r="AT630" s="24" t="s">
        <v>155</v>
      </c>
      <c r="AU630" s="24" t="s">
        <v>80</v>
      </c>
      <c r="AY630" s="24" t="s">
        <v>153</v>
      </c>
      <c r="BE630" s="231">
        <f>IF(N630="základní",J630,0)</f>
        <v>0</v>
      </c>
      <c r="BF630" s="231">
        <f>IF(N630="snížená",J630,0)</f>
        <v>0</v>
      </c>
      <c r="BG630" s="231">
        <f>IF(N630="zákl. přenesená",J630,0)</f>
        <v>0</v>
      </c>
      <c r="BH630" s="231">
        <f>IF(N630="sníž. přenesená",J630,0)</f>
        <v>0</v>
      </c>
      <c r="BI630" s="231">
        <f>IF(N630="nulová",J630,0)</f>
        <v>0</v>
      </c>
      <c r="BJ630" s="24" t="s">
        <v>10</v>
      </c>
      <c r="BK630" s="231">
        <f>ROUND(I630*H630,0)</f>
        <v>0</v>
      </c>
      <c r="BL630" s="24" t="s">
        <v>279</v>
      </c>
      <c r="BM630" s="24" t="s">
        <v>1385</v>
      </c>
    </row>
    <row r="631" s="1" customFormat="1" ht="14.4" customHeight="1">
      <c r="B631" s="46"/>
      <c r="C631" s="221" t="s">
        <v>1386</v>
      </c>
      <c r="D631" s="221" t="s">
        <v>155</v>
      </c>
      <c r="E631" s="222" t="s">
        <v>1387</v>
      </c>
      <c r="F631" s="223" t="s">
        <v>1388</v>
      </c>
      <c r="G631" s="224" t="s">
        <v>240</v>
      </c>
      <c r="H631" s="225">
        <v>150</v>
      </c>
      <c r="I631" s="226"/>
      <c r="J631" s="225">
        <f>ROUND(I631*H631,0)</f>
        <v>0</v>
      </c>
      <c r="K631" s="223" t="s">
        <v>21</v>
      </c>
      <c r="L631" s="72"/>
      <c r="M631" s="227" t="s">
        <v>21</v>
      </c>
      <c r="N631" s="228" t="s">
        <v>42</v>
      </c>
      <c r="O631" s="47"/>
      <c r="P631" s="229">
        <f>O631*H631</f>
        <v>0</v>
      </c>
      <c r="Q631" s="229">
        <v>0</v>
      </c>
      <c r="R631" s="229">
        <f>Q631*H631</f>
        <v>0</v>
      </c>
      <c r="S631" s="229">
        <v>0</v>
      </c>
      <c r="T631" s="230">
        <f>S631*H631</f>
        <v>0</v>
      </c>
      <c r="AR631" s="24" t="s">
        <v>279</v>
      </c>
      <c r="AT631" s="24" t="s">
        <v>155</v>
      </c>
      <c r="AU631" s="24" t="s">
        <v>80</v>
      </c>
      <c r="AY631" s="24" t="s">
        <v>153</v>
      </c>
      <c r="BE631" s="231">
        <f>IF(N631="základní",J631,0)</f>
        <v>0</v>
      </c>
      <c r="BF631" s="231">
        <f>IF(N631="snížená",J631,0)</f>
        <v>0</v>
      </c>
      <c r="BG631" s="231">
        <f>IF(N631="zákl. přenesená",J631,0)</f>
        <v>0</v>
      </c>
      <c r="BH631" s="231">
        <f>IF(N631="sníž. přenesená",J631,0)</f>
        <v>0</v>
      </c>
      <c r="BI631" s="231">
        <f>IF(N631="nulová",J631,0)</f>
        <v>0</v>
      </c>
      <c r="BJ631" s="24" t="s">
        <v>10</v>
      </c>
      <c r="BK631" s="231">
        <f>ROUND(I631*H631,0)</f>
        <v>0</v>
      </c>
      <c r="BL631" s="24" t="s">
        <v>279</v>
      </c>
      <c r="BM631" s="24" t="s">
        <v>1389</v>
      </c>
    </row>
    <row r="632" s="1" customFormat="1" ht="14.4" customHeight="1">
      <c r="B632" s="46"/>
      <c r="C632" s="221" t="s">
        <v>1390</v>
      </c>
      <c r="D632" s="221" t="s">
        <v>155</v>
      </c>
      <c r="E632" s="222" t="s">
        <v>1391</v>
      </c>
      <c r="F632" s="223" t="s">
        <v>1392</v>
      </c>
      <c r="G632" s="224" t="s">
        <v>240</v>
      </c>
      <c r="H632" s="225">
        <v>320</v>
      </c>
      <c r="I632" s="226"/>
      <c r="J632" s="225">
        <f>ROUND(I632*H632,0)</f>
        <v>0</v>
      </c>
      <c r="K632" s="223" t="s">
        <v>21</v>
      </c>
      <c r="L632" s="72"/>
      <c r="M632" s="227" t="s">
        <v>21</v>
      </c>
      <c r="N632" s="228" t="s">
        <v>42</v>
      </c>
      <c r="O632" s="47"/>
      <c r="P632" s="229">
        <f>O632*H632</f>
        <v>0</v>
      </c>
      <c r="Q632" s="229">
        <v>0</v>
      </c>
      <c r="R632" s="229">
        <f>Q632*H632</f>
        <v>0</v>
      </c>
      <c r="S632" s="229">
        <v>0</v>
      </c>
      <c r="T632" s="230">
        <f>S632*H632</f>
        <v>0</v>
      </c>
      <c r="AR632" s="24" t="s">
        <v>279</v>
      </c>
      <c r="AT632" s="24" t="s">
        <v>155</v>
      </c>
      <c r="AU632" s="24" t="s">
        <v>80</v>
      </c>
      <c r="AY632" s="24" t="s">
        <v>153</v>
      </c>
      <c r="BE632" s="231">
        <f>IF(N632="základní",J632,0)</f>
        <v>0</v>
      </c>
      <c r="BF632" s="231">
        <f>IF(N632="snížená",J632,0)</f>
        <v>0</v>
      </c>
      <c r="BG632" s="231">
        <f>IF(N632="zákl. přenesená",J632,0)</f>
        <v>0</v>
      </c>
      <c r="BH632" s="231">
        <f>IF(N632="sníž. přenesená",J632,0)</f>
        <v>0</v>
      </c>
      <c r="BI632" s="231">
        <f>IF(N632="nulová",J632,0)</f>
        <v>0</v>
      </c>
      <c r="BJ632" s="24" t="s">
        <v>10</v>
      </c>
      <c r="BK632" s="231">
        <f>ROUND(I632*H632,0)</f>
        <v>0</v>
      </c>
      <c r="BL632" s="24" t="s">
        <v>279</v>
      </c>
      <c r="BM632" s="24" t="s">
        <v>1393</v>
      </c>
    </row>
    <row r="633" s="1" customFormat="1" ht="14.4" customHeight="1">
      <c r="B633" s="46"/>
      <c r="C633" s="221" t="s">
        <v>1394</v>
      </c>
      <c r="D633" s="221" t="s">
        <v>155</v>
      </c>
      <c r="E633" s="222" t="s">
        <v>1395</v>
      </c>
      <c r="F633" s="223" t="s">
        <v>1396</v>
      </c>
      <c r="G633" s="224" t="s">
        <v>240</v>
      </c>
      <c r="H633" s="225">
        <v>40</v>
      </c>
      <c r="I633" s="226"/>
      <c r="J633" s="225">
        <f>ROUND(I633*H633,0)</f>
        <v>0</v>
      </c>
      <c r="K633" s="223" t="s">
        <v>21</v>
      </c>
      <c r="L633" s="72"/>
      <c r="M633" s="227" t="s">
        <v>21</v>
      </c>
      <c r="N633" s="228" t="s">
        <v>42</v>
      </c>
      <c r="O633" s="47"/>
      <c r="P633" s="229">
        <f>O633*H633</f>
        <v>0</v>
      </c>
      <c r="Q633" s="229">
        <v>0</v>
      </c>
      <c r="R633" s="229">
        <f>Q633*H633</f>
        <v>0</v>
      </c>
      <c r="S633" s="229">
        <v>0</v>
      </c>
      <c r="T633" s="230">
        <f>S633*H633</f>
        <v>0</v>
      </c>
      <c r="AR633" s="24" t="s">
        <v>279</v>
      </c>
      <c r="AT633" s="24" t="s">
        <v>155</v>
      </c>
      <c r="AU633" s="24" t="s">
        <v>80</v>
      </c>
      <c r="AY633" s="24" t="s">
        <v>153</v>
      </c>
      <c r="BE633" s="231">
        <f>IF(N633="základní",J633,0)</f>
        <v>0</v>
      </c>
      <c r="BF633" s="231">
        <f>IF(N633="snížená",J633,0)</f>
        <v>0</v>
      </c>
      <c r="BG633" s="231">
        <f>IF(N633="zákl. přenesená",J633,0)</f>
        <v>0</v>
      </c>
      <c r="BH633" s="231">
        <f>IF(N633="sníž. přenesená",J633,0)</f>
        <v>0</v>
      </c>
      <c r="BI633" s="231">
        <f>IF(N633="nulová",J633,0)</f>
        <v>0</v>
      </c>
      <c r="BJ633" s="24" t="s">
        <v>10</v>
      </c>
      <c r="BK633" s="231">
        <f>ROUND(I633*H633,0)</f>
        <v>0</v>
      </c>
      <c r="BL633" s="24" t="s">
        <v>279</v>
      </c>
      <c r="BM633" s="24" t="s">
        <v>1397</v>
      </c>
    </row>
    <row r="634" s="1" customFormat="1" ht="14.4" customHeight="1">
      <c r="B634" s="46"/>
      <c r="C634" s="221" t="s">
        <v>1398</v>
      </c>
      <c r="D634" s="221" t="s">
        <v>155</v>
      </c>
      <c r="E634" s="222" t="s">
        <v>1399</v>
      </c>
      <c r="F634" s="223" t="s">
        <v>1400</v>
      </c>
      <c r="G634" s="224" t="s">
        <v>240</v>
      </c>
      <c r="H634" s="225">
        <v>60</v>
      </c>
      <c r="I634" s="226"/>
      <c r="J634" s="225">
        <f>ROUND(I634*H634,0)</f>
        <v>0</v>
      </c>
      <c r="K634" s="223" t="s">
        <v>21</v>
      </c>
      <c r="L634" s="72"/>
      <c r="M634" s="227" t="s">
        <v>21</v>
      </c>
      <c r="N634" s="228" t="s">
        <v>42</v>
      </c>
      <c r="O634" s="47"/>
      <c r="P634" s="229">
        <f>O634*H634</f>
        <v>0</v>
      </c>
      <c r="Q634" s="229">
        <v>0</v>
      </c>
      <c r="R634" s="229">
        <f>Q634*H634</f>
        <v>0</v>
      </c>
      <c r="S634" s="229">
        <v>0</v>
      </c>
      <c r="T634" s="230">
        <f>S634*H634</f>
        <v>0</v>
      </c>
      <c r="AR634" s="24" t="s">
        <v>279</v>
      </c>
      <c r="AT634" s="24" t="s">
        <v>155</v>
      </c>
      <c r="AU634" s="24" t="s">
        <v>80</v>
      </c>
      <c r="AY634" s="24" t="s">
        <v>153</v>
      </c>
      <c r="BE634" s="231">
        <f>IF(N634="základní",J634,0)</f>
        <v>0</v>
      </c>
      <c r="BF634" s="231">
        <f>IF(N634="snížená",J634,0)</f>
        <v>0</v>
      </c>
      <c r="BG634" s="231">
        <f>IF(N634="zákl. přenesená",J634,0)</f>
        <v>0</v>
      </c>
      <c r="BH634" s="231">
        <f>IF(N634="sníž. přenesená",J634,0)</f>
        <v>0</v>
      </c>
      <c r="BI634" s="231">
        <f>IF(N634="nulová",J634,0)</f>
        <v>0</v>
      </c>
      <c r="BJ634" s="24" t="s">
        <v>10</v>
      </c>
      <c r="BK634" s="231">
        <f>ROUND(I634*H634,0)</f>
        <v>0</v>
      </c>
      <c r="BL634" s="24" t="s">
        <v>279</v>
      </c>
      <c r="BM634" s="24" t="s">
        <v>1401</v>
      </c>
    </row>
    <row r="635" s="1" customFormat="1" ht="14.4" customHeight="1">
      <c r="B635" s="46"/>
      <c r="C635" s="221" t="s">
        <v>1402</v>
      </c>
      <c r="D635" s="221" t="s">
        <v>155</v>
      </c>
      <c r="E635" s="222" t="s">
        <v>1403</v>
      </c>
      <c r="F635" s="223" t="s">
        <v>1404</v>
      </c>
      <c r="G635" s="224" t="s">
        <v>240</v>
      </c>
      <c r="H635" s="225">
        <v>480</v>
      </c>
      <c r="I635" s="226"/>
      <c r="J635" s="225">
        <f>ROUND(I635*H635,0)</f>
        <v>0</v>
      </c>
      <c r="K635" s="223" t="s">
        <v>21</v>
      </c>
      <c r="L635" s="72"/>
      <c r="M635" s="227" t="s">
        <v>21</v>
      </c>
      <c r="N635" s="228" t="s">
        <v>42</v>
      </c>
      <c r="O635" s="47"/>
      <c r="P635" s="229">
        <f>O635*H635</f>
        <v>0</v>
      </c>
      <c r="Q635" s="229">
        <v>0</v>
      </c>
      <c r="R635" s="229">
        <f>Q635*H635</f>
        <v>0</v>
      </c>
      <c r="S635" s="229">
        <v>0</v>
      </c>
      <c r="T635" s="230">
        <f>S635*H635</f>
        <v>0</v>
      </c>
      <c r="AR635" s="24" t="s">
        <v>279</v>
      </c>
      <c r="AT635" s="24" t="s">
        <v>155</v>
      </c>
      <c r="AU635" s="24" t="s">
        <v>80</v>
      </c>
      <c r="AY635" s="24" t="s">
        <v>153</v>
      </c>
      <c r="BE635" s="231">
        <f>IF(N635="základní",J635,0)</f>
        <v>0</v>
      </c>
      <c r="BF635" s="231">
        <f>IF(N635="snížená",J635,0)</f>
        <v>0</v>
      </c>
      <c r="BG635" s="231">
        <f>IF(N635="zákl. přenesená",J635,0)</f>
        <v>0</v>
      </c>
      <c r="BH635" s="231">
        <f>IF(N635="sníž. přenesená",J635,0)</f>
        <v>0</v>
      </c>
      <c r="BI635" s="231">
        <f>IF(N635="nulová",J635,0)</f>
        <v>0</v>
      </c>
      <c r="BJ635" s="24" t="s">
        <v>10</v>
      </c>
      <c r="BK635" s="231">
        <f>ROUND(I635*H635,0)</f>
        <v>0</v>
      </c>
      <c r="BL635" s="24" t="s">
        <v>279</v>
      </c>
      <c r="BM635" s="24" t="s">
        <v>1405</v>
      </c>
    </row>
    <row r="636" s="1" customFormat="1" ht="14.4" customHeight="1">
      <c r="B636" s="46"/>
      <c r="C636" s="221" t="s">
        <v>1406</v>
      </c>
      <c r="D636" s="221" t="s">
        <v>155</v>
      </c>
      <c r="E636" s="222" t="s">
        <v>1407</v>
      </c>
      <c r="F636" s="223" t="s">
        <v>1408</v>
      </c>
      <c r="G636" s="224" t="s">
        <v>240</v>
      </c>
      <c r="H636" s="225">
        <v>8</v>
      </c>
      <c r="I636" s="226"/>
      <c r="J636" s="225">
        <f>ROUND(I636*H636,0)</f>
        <v>0</v>
      </c>
      <c r="K636" s="223" t="s">
        <v>21</v>
      </c>
      <c r="L636" s="72"/>
      <c r="M636" s="227" t="s">
        <v>21</v>
      </c>
      <c r="N636" s="228" t="s">
        <v>42</v>
      </c>
      <c r="O636" s="47"/>
      <c r="P636" s="229">
        <f>O636*H636</f>
        <v>0</v>
      </c>
      <c r="Q636" s="229">
        <v>0</v>
      </c>
      <c r="R636" s="229">
        <f>Q636*H636</f>
        <v>0</v>
      </c>
      <c r="S636" s="229">
        <v>0</v>
      </c>
      <c r="T636" s="230">
        <f>S636*H636</f>
        <v>0</v>
      </c>
      <c r="AR636" s="24" t="s">
        <v>279</v>
      </c>
      <c r="AT636" s="24" t="s">
        <v>155</v>
      </c>
      <c r="AU636" s="24" t="s">
        <v>80</v>
      </c>
      <c r="AY636" s="24" t="s">
        <v>153</v>
      </c>
      <c r="BE636" s="231">
        <f>IF(N636="základní",J636,0)</f>
        <v>0</v>
      </c>
      <c r="BF636" s="231">
        <f>IF(N636="snížená",J636,0)</f>
        <v>0</v>
      </c>
      <c r="BG636" s="231">
        <f>IF(N636="zákl. přenesená",J636,0)</f>
        <v>0</v>
      </c>
      <c r="BH636" s="231">
        <f>IF(N636="sníž. přenesená",J636,0)</f>
        <v>0</v>
      </c>
      <c r="BI636" s="231">
        <f>IF(N636="nulová",J636,0)</f>
        <v>0</v>
      </c>
      <c r="BJ636" s="24" t="s">
        <v>10</v>
      </c>
      <c r="BK636" s="231">
        <f>ROUND(I636*H636,0)</f>
        <v>0</v>
      </c>
      <c r="BL636" s="24" t="s">
        <v>279</v>
      </c>
      <c r="BM636" s="24" t="s">
        <v>1409</v>
      </c>
    </row>
    <row r="637" s="1" customFormat="1" ht="14.4" customHeight="1">
      <c r="B637" s="46"/>
      <c r="C637" s="221" t="s">
        <v>1410</v>
      </c>
      <c r="D637" s="221" t="s">
        <v>155</v>
      </c>
      <c r="E637" s="222" t="s">
        <v>1411</v>
      </c>
      <c r="F637" s="223" t="s">
        <v>1412</v>
      </c>
      <c r="G637" s="224" t="s">
        <v>240</v>
      </c>
      <c r="H637" s="225">
        <v>40</v>
      </c>
      <c r="I637" s="226"/>
      <c r="J637" s="225">
        <f>ROUND(I637*H637,0)</f>
        <v>0</v>
      </c>
      <c r="K637" s="223" t="s">
        <v>21</v>
      </c>
      <c r="L637" s="72"/>
      <c r="M637" s="227" t="s">
        <v>21</v>
      </c>
      <c r="N637" s="228" t="s">
        <v>42</v>
      </c>
      <c r="O637" s="47"/>
      <c r="P637" s="229">
        <f>O637*H637</f>
        <v>0</v>
      </c>
      <c r="Q637" s="229">
        <v>0</v>
      </c>
      <c r="R637" s="229">
        <f>Q637*H637</f>
        <v>0</v>
      </c>
      <c r="S637" s="229">
        <v>0</v>
      </c>
      <c r="T637" s="230">
        <f>S637*H637</f>
        <v>0</v>
      </c>
      <c r="AR637" s="24" t="s">
        <v>279</v>
      </c>
      <c r="AT637" s="24" t="s">
        <v>155</v>
      </c>
      <c r="AU637" s="24" t="s">
        <v>80</v>
      </c>
      <c r="AY637" s="24" t="s">
        <v>153</v>
      </c>
      <c r="BE637" s="231">
        <f>IF(N637="základní",J637,0)</f>
        <v>0</v>
      </c>
      <c r="BF637" s="231">
        <f>IF(N637="snížená",J637,0)</f>
        <v>0</v>
      </c>
      <c r="BG637" s="231">
        <f>IF(N637="zákl. přenesená",J637,0)</f>
        <v>0</v>
      </c>
      <c r="BH637" s="231">
        <f>IF(N637="sníž. přenesená",J637,0)</f>
        <v>0</v>
      </c>
      <c r="BI637" s="231">
        <f>IF(N637="nulová",J637,0)</f>
        <v>0</v>
      </c>
      <c r="BJ637" s="24" t="s">
        <v>10</v>
      </c>
      <c r="BK637" s="231">
        <f>ROUND(I637*H637,0)</f>
        <v>0</v>
      </c>
      <c r="BL637" s="24" t="s">
        <v>279</v>
      </c>
      <c r="BM637" s="24" t="s">
        <v>1413</v>
      </c>
    </row>
    <row r="638" s="1" customFormat="1" ht="14.4" customHeight="1">
      <c r="B638" s="46"/>
      <c r="C638" s="221" t="s">
        <v>1414</v>
      </c>
      <c r="D638" s="221" t="s">
        <v>155</v>
      </c>
      <c r="E638" s="222" t="s">
        <v>1415</v>
      </c>
      <c r="F638" s="223" t="s">
        <v>1416</v>
      </c>
      <c r="G638" s="224" t="s">
        <v>240</v>
      </c>
      <c r="H638" s="225">
        <v>560</v>
      </c>
      <c r="I638" s="226"/>
      <c r="J638" s="225">
        <f>ROUND(I638*H638,0)</f>
        <v>0</v>
      </c>
      <c r="K638" s="223" t="s">
        <v>21</v>
      </c>
      <c r="L638" s="72"/>
      <c r="M638" s="227" t="s">
        <v>21</v>
      </c>
      <c r="N638" s="228" t="s">
        <v>42</v>
      </c>
      <c r="O638" s="47"/>
      <c r="P638" s="229">
        <f>O638*H638</f>
        <v>0</v>
      </c>
      <c r="Q638" s="229">
        <v>0</v>
      </c>
      <c r="R638" s="229">
        <f>Q638*H638</f>
        <v>0</v>
      </c>
      <c r="S638" s="229">
        <v>0</v>
      </c>
      <c r="T638" s="230">
        <f>S638*H638</f>
        <v>0</v>
      </c>
      <c r="AR638" s="24" t="s">
        <v>279</v>
      </c>
      <c r="AT638" s="24" t="s">
        <v>155</v>
      </c>
      <c r="AU638" s="24" t="s">
        <v>80</v>
      </c>
      <c r="AY638" s="24" t="s">
        <v>153</v>
      </c>
      <c r="BE638" s="231">
        <f>IF(N638="základní",J638,0)</f>
        <v>0</v>
      </c>
      <c r="BF638" s="231">
        <f>IF(N638="snížená",J638,0)</f>
        <v>0</v>
      </c>
      <c r="BG638" s="231">
        <f>IF(N638="zákl. přenesená",J638,0)</f>
        <v>0</v>
      </c>
      <c r="BH638" s="231">
        <f>IF(N638="sníž. přenesená",J638,0)</f>
        <v>0</v>
      </c>
      <c r="BI638" s="231">
        <f>IF(N638="nulová",J638,0)</f>
        <v>0</v>
      </c>
      <c r="BJ638" s="24" t="s">
        <v>10</v>
      </c>
      <c r="BK638" s="231">
        <f>ROUND(I638*H638,0)</f>
        <v>0</v>
      </c>
      <c r="BL638" s="24" t="s">
        <v>279</v>
      </c>
      <c r="BM638" s="24" t="s">
        <v>1417</v>
      </c>
    </row>
    <row r="639" s="1" customFormat="1" ht="14.4" customHeight="1">
      <c r="B639" s="46"/>
      <c r="C639" s="221" t="s">
        <v>1418</v>
      </c>
      <c r="D639" s="221" t="s">
        <v>155</v>
      </c>
      <c r="E639" s="222" t="s">
        <v>1419</v>
      </c>
      <c r="F639" s="223" t="s">
        <v>1420</v>
      </c>
      <c r="G639" s="224" t="s">
        <v>240</v>
      </c>
      <c r="H639" s="225">
        <v>48</v>
      </c>
      <c r="I639" s="226"/>
      <c r="J639" s="225">
        <f>ROUND(I639*H639,0)</f>
        <v>0</v>
      </c>
      <c r="K639" s="223" t="s">
        <v>21</v>
      </c>
      <c r="L639" s="72"/>
      <c r="M639" s="227" t="s">
        <v>21</v>
      </c>
      <c r="N639" s="228" t="s">
        <v>42</v>
      </c>
      <c r="O639" s="47"/>
      <c r="P639" s="229">
        <f>O639*H639</f>
        <v>0</v>
      </c>
      <c r="Q639" s="229">
        <v>0</v>
      </c>
      <c r="R639" s="229">
        <f>Q639*H639</f>
        <v>0</v>
      </c>
      <c r="S639" s="229">
        <v>0</v>
      </c>
      <c r="T639" s="230">
        <f>S639*H639</f>
        <v>0</v>
      </c>
      <c r="AR639" s="24" t="s">
        <v>279</v>
      </c>
      <c r="AT639" s="24" t="s">
        <v>155</v>
      </c>
      <c r="AU639" s="24" t="s">
        <v>80</v>
      </c>
      <c r="AY639" s="24" t="s">
        <v>153</v>
      </c>
      <c r="BE639" s="231">
        <f>IF(N639="základní",J639,0)</f>
        <v>0</v>
      </c>
      <c r="BF639" s="231">
        <f>IF(N639="snížená",J639,0)</f>
        <v>0</v>
      </c>
      <c r="BG639" s="231">
        <f>IF(N639="zákl. přenesená",J639,0)</f>
        <v>0</v>
      </c>
      <c r="BH639" s="231">
        <f>IF(N639="sníž. přenesená",J639,0)</f>
        <v>0</v>
      </c>
      <c r="BI639" s="231">
        <f>IF(N639="nulová",J639,0)</f>
        <v>0</v>
      </c>
      <c r="BJ639" s="24" t="s">
        <v>10</v>
      </c>
      <c r="BK639" s="231">
        <f>ROUND(I639*H639,0)</f>
        <v>0</v>
      </c>
      <c r="BL639" s="24" t="s">
        <v>279</v>
      </c>
      <c r="BM639" s="24" t="s">
        <v>1421</v>
      </c>
    </row>
    <row r="640" s="1" customFormat="1" ht="14.4" customHeight="1">
      <c r="B640" s="46"/>
      <c r="C640" s="221" t="s">
        <v>1422</v>
      </c>
      <c r="D640" s="221" t="s">
        <v>155</v>
      </c>
      <c r="E640" s="222" t="s">
        <v>1423</v>
      </c>
      <c r="F640" s="223" t="s">
        <v>1424</v>
      </c>
      <c r="G640" s="224" t="s">
        <v>240</v>
      </c>
      <c r="H640" s="225">
        <v>50</v>
      </c>
      <c r="I640" s="226"/>
      <c r="J640" s="225">
        <f>ROUND(I640*H640,0)</f>
        <v>0</v>
      </c>
      <c r="K640" s="223" t="s">
        <v>21</v>
      </c>
      <c r="L640" s="72"/>
      <c r="M640" s="227" t="s">
        <v>21</v>
      </c>
      <c r="N640" s="228" t="s">
        <v>42</v>
      </c>
      <c r="O640" s="47"/>
      <c r="P640" s="229">
        <f>O640*H640</f>
        <v>0</v>
      </c>
      <c r="Q640" s="229">
        <v>0</v>
      </c>
      <c r="R640" s="229">
        <f>Q640*H640</f>
        <v>0</v>
      </c>
      <c r="S640" s="229">
        <v>0</v>
      </c>
      <c r="T640" s="230">
        <f>S640*H640</f>
        <v>0</v>
      </c>
      <c r="AR640" s="24" t="s">
        <v>279</v>
      </c>
      <c r="AT640" s="24" t="s">
        <v>155</v>
      </c>
      <c r="AU640" s="24" t="s">
        <v>80</v>
      </c>
      <c r="AY640" s="24" t="s">
        <v>153</v>
      </c>
      <c r="BE640" s="231">
        <f>IF(N640="základní",J640,0)</f>
        <v>0</v>
      </c>
      <c r="BF640" s="231">
        <f>IF(N640="snížená",J640,0)</f>
        <v>0</v>
      </c>
      <c r="BG640" s="231">
        <f>IF(N640="zákl. přenesená",J640,0)</f>
        <v>0</v>
      </c>
      <c r="BH640" s="231">
        <f>IF(N640="sníž. přenesená",J640,0)</f>
        <v>0</v>
      </c>
      <c r="BI640" s="231">
        <f>IF(N640="nulová",J640,0)</f>
        <v>0</v>
      </c>
      <c r="BJ640" s="24" t="s">
        <v>10</v>
      </c>
      <c r="BK640" s="231">
        <f>ROUND(I640*H640,0)</f>
        <v>0</v>
      </c>
      <c r="BL640" s="24" t="s">
        <v>279</v>
      </c>
      <c r="BM640" s="24" t="s">
        <v>1425</v>
      </c>
    </row>
    <row r="641" s="1" customFormat="1" ht="14.4" customHeight="1">
      <c r="B641" s="46"/>
      <c r="C641" s="221" t="s">
        <v>1426</v>
      </c>
      <c r="D641" s="221" t="s">
        <v>155</v>
      </c>
      <c r="E641" s="222" t="s">
        <v>1427</v>
      </c>
      <c r="F641" s="223" t="s">
        <v>1428</v>
      </c>
      <c r="G641" s="224" t="s">
        <v>240</v>
      </c>
      <c r="H641" s="225">
        <v>60</v>
      </c>
      <c r="I641" s="226"/>
      <c r="J641" s="225">
        <f>ROUND(I641*H641,0)</f>
        <v>0</v>
      </c>
      <c r="K641" s="223" t="s">
        <v>21</v>
      </c>
      <c r="L641" s="72"/>
      <c r="M641" s="227" t="s">
        <v>21</v>
      </c>
      <c r="N641" s="228" t="s">
        <v>42</v>
      </c>
      <c r="O641" s="47"/>
      <c r="P641" s="229">
        <f>O641*H641</f>
        <v>0</v>
      </c>
      <c r="Q641" s="229">
        <v>0</v>
      </c>
      <c r="R641" s="229">
        <f>Q641*H641</f>
        <v>0</v>
      </c>
      <c r="S641" s="229">
        <v>0</v>
      </c>
      <c r="T641" s="230">
        <f>S641*H641</f>
        <v>0</v>
      </c>
      <c r="AR641" s="24" t="s">
        <v>279</v>
      </c>
      <c r="AT641" s="24" t="s">
        <v>155</v>
      </c>
      <c r="AU641" s="24" t="s">
        <v>80</v>
      </c>
      <c r="AY641" s="24" t="s">
        <v>153</v>
      </c>
      <c r="BE641" s="231">
        <f>IF(N641="základní",J641,0)</f>
        <v>0</v>
      </c>
      <c r="BF641" s="231">
        <f>IF(N641="snížená",J641,0)</f>
        <v>0</v>
      </c>
      <c r="BG641" s="231">
        <f>IF(N641="zákl. přenesená",J641,0)</f>
        <v>0</v>
      </c>
      <c r="BH641" s="231">
        <f>IF(N641="sníž. přenesená",J641,0)</f>
        <v>0</v>
      </c>
      <c r="BI641" s="231">
        <f>IF(N641="nulová",J641,0)</f>
        <v>0</v>
      </c>
      <c r="BJ641" s="24" t="s">
        <v>10</v>
      </c>
      <c r="BK641" s="231">
        <f>ROUND(I641*H641,0)</f>
        <v>0</v>
      </c>
      <c r="BL641" s="24" t="s">
        <v>279</v>
      </c>
      <c r="BM641" s="24" t="s">
        <v>1429</v>
      </c>
    </row>
    <row r="642" s="1" customFormat="1" ht="14.4" customHeight="1">
      <c r="B642" s="46"/>
      <c r="C642" s="221" t="s">
        <v>1430</v>
      </c>
      <c r="D642" s="221" t="s">
        <v>155</v>
      </c>
      <c r="E642" s="222" t="s">
        <v>1431</v>
      </c>
      <c r="F642" s="223" t="s">
        <v>1432</v>
      </c>
      <c r="G642" s="224" t="s">
        <v>240</v>
      </c>
      <c r="H642" s="225">
        <v>24</v>
      </c>
      <c r="I642" s="226"/>
      <c r="J642" s="225">
        <f>ROUND(I642*H642,0)</f>
        <v>0</v>
      </c>
      <c r="K642" s="223" t="s">
        <v>21</v>
      </c>
      <c r="L642" s="72"/>
      <c r="M642" s="227" t="s">
        <v>21</v>
      </c>
      <c r="N642" s="228" t="s">
        <v>42</v>
      </c>
      <c r="O642" s="47"/>
      <c r="P642" s="229">
        <f>O642*H642</f>
        <v>0</v>
      </c>
      <c r="Q642" s="229">
        <v>0</v>
      </c>
      <c r="R642" s="229">
        <f>Q642*H642</f>
        <v>0</v>
      </c>
      <c r="S642" s="229">
        <v>0</v>
      </c>
      <c r="T642" s="230">
        <f>S642*H642</f>
        <v>0</v>
      </c>
      <c r="AR642" s="24" t="s">
        <v>279</v>
      </c>
      <c r="AT642" s="24" t="s">
        <v>155</v>
      </c>
      <c r="AU642" s="24" t="s">
        <v>80</v>
      </c>
      <c r="AY642" s="24" t="s">
        <v>153</v>
      </c>
      <c r="BE642" s="231">
        <f>IF(N642="základní",J642,0)</f>
        <v>0</v>
      </c>
      <c r="BF642" s="231">
        <f>IF(N642="snížená",J642,0)</f>
        <v>0</v>
      </c>
      <c r="BG642" s="231">
        <f>IF(N642="zákl. přenesená",J642,0)</f>
        <v>0</v>
      </c>
      <c r="BH642" s="231">
        <f>IF(N642="sníž. přenesená",J642,0)</f>
        <v>0</v>
      </c>
      <c r="BI642" s="231">
        <f>IF(N642="nulová",J642,0)</f>
        <v>0</v>
      </c>
      <c r="BJ642" s="24" t="s">
        <v>10</v>
      </c>
      <c r="BK642" s="231">
        <f>ROUND(I642*H642,0)</f>
        <v>0</v>
      </c>
      <c r="BL642" s="24" t="s">
        <v>279</v>
      </c>
      <c r="BM642" s="24" t="s">
        <v>1433</v>
      </c>
    </row>
    <row r="643" s="1" customFormat="1" ht="14.4" customHeight="1">
      <c r="B643" s="46"/>
      <c r="C643" s="221" t="s">
        <v>1434</v>
      </c>
      <c r="D643" s="221" t="s">
        <v>155</v>
      </c>
      <c r="E643" s="222" t="s">
        <v>1435</v>
      </c>
      <c r="F643" s="223" t="s">
        <v>1436</v>
      </c>
      <c r="G643" s="224" t="s">
        <v>240</v>
      </c>
      <c r="H643" s="225">
        <v>16</v>
      </c>
      <c r="I643" s="226"/>
      <c r="J643" s="225">
        <f>ROUND(I643*H643,0)</f>
        <v>0</v>
      </c>
      <c r="K643" s="223" t="s">
        <v>21</v>
      </c>
      <c r="L643" s="72"/>
      <c r="M643" s="227" t="s">
        <v>21</v>
      </c>
      <c r="N643" s="228" t="s">
        <v>42</v>
      </c>
      <c r="O643" s="47"/>
      <c r="P643" s="229">
        <f>O643*H643</f>
        <v>0</v>
      </c>
      <c r="Q643" s="229">
        <v>0</v>
      </c>
      <c r="R643" s="229">
        <f>Q643*H643</f>
        <v>0</v>
      </c>
      <c r="S643" s="229">
        <v>0</v>
      </c>
      <c r="T643" s="230">
        <f>S643*H643</f>
        <v>0</v>
      </c>
      <c r="AR643" s="24" t="s">
        <v>279</v>
      </c>
      <c r="AT643" s="24" t="s">
        <v>155</v>
      </c>
      <c r="AU643" s="24" t="s">
        <v>80</v>
      </c>
      <c r="AY643" s="24" t="s">
        <v>153</v>
      </c>
      <c r="BE643" s="231">
        <f>IF(N643="základní",J643,0)</f>
        <v>0</v>
      </c>
      <c r="BF643" s="231">
        <f>IF(N643="snížená",J643,0)</f>
        <v>0</v>
      </c>
      <c r="BG643" s="231">
        <f>IF(N643="zákl. přenesená",J643,0)</f>
        <v>0</v>
      </c>
      <c r="BH643" s="231">
        <f>IF(N643="sníž. přenesená",J643,0)</f>
        <v>0</v>
      </c>
      <c r="BI643" s="231">
        <f>IF(N643="nulová",J643,0)</f>
        <v>0</v>
      </c>
      <c r="BJ643" s="24" t="s">
        <v>10</v>
      </c>
      <c r="BK643" s="231">
        <f>ROUND(I643*H643,0)</f>
        <v>0</v>
      </c>
      <c r="BL643" s="24" t="s">
        <v>279</v>
      </c>
      <c r="BM643" s="24" t="s">
        <v>1437</v>
      </c>
    </row>
    <row r="644" s="1" customFormat="1" ht="14.4" customHeight="1">
      <c r="B644" s="46"/>
      <c r="C644" s="221" t="s">
        <v>1438</v>
      </c>
      <c r="D644" s="221" t="s">
        <v>155</v>
      </c>
      <c r="E644" s="222" t="s">
        <v>1439</v>
      </c>
      <c r="F644" s="223" t="s">
        <v>1440</v>
      </c>
      <c r="G644" s="224" t="s">
        <v>240</v>
      </c>
      <c r="H644" s="225">
        <v>240</v>
      </c>
      <c r="I644" s="226"/>
      <c r="J644" s="225">
        <f>ROUND(I644*H644,0)</f>
        <v>0</v>
      </c>
      <c r="K644" s="223" t="s">
        <v>21</v>
      </c>
      <c r="L644" s="72"/>
      <c r="M644" s="227" t="s">
        <v>21</v>
      </c>
      <c r="N644" s="228" t="s">
        <v>42</v>
      </c>
      <c r="O644" s="47"/>
      <c r="P644" s="229">
        <f>O644*H644</f>
        <v>0</v>
      </c>
      <c r="Q644" s="229">
        <v>0</v>
      </c>
      <c r="R644" s="229">
        <f>Q644*H644</f>
        <v>0</v>
      </c>
      <c r="S644" s="229">
        <v>0</v>
      </c>
      <c r="T644" s="230">
        <f>S644*H644</f>
        <v>0</v>
      </c>
      <c r="AR644" s="24" t="s">
        <v>279</v>
      </c>
      <c r="AT644" s="24" t="s">
        <v>155</v>
      </c>
      <c r="AU644" s="24" t="s">
        <v>80</v>
      </c>
      <c r="AY644" s="24" t="s">
        <v>153</v>
      </c>
      <c r="BE644" s="231">
        <f>IF(N644="základní",J644,0)</f>
        <v>0</v>
      </c>
      <c r="BF644" s="231">
        <f>IF(N644="snížená",J644,0)</f>
        <v>0</v>
      </c>
      <c r="BG644" s="231">
        <f>IF(N644="zákl. přenesená",J644,0)</f>
        <v>0</v>
      </c>
      <c r="BH644" s="231">
        <f>IF(N644="sníž. přenesená",J644,0)</f>
        <v>0</v>
      </c>
      <c r="BI644" s="231">
        <f>IF(N644="nulová",J644,0)</f>
        <v>0</v>
      </c>
      <c r="BJ644" s="24" t="s">
        <v>10</v>
      </c>
      <c r="BK644" s="231">
        <f>ROUND(I644*H644,0)</f>
        <v>0</v>
      </c>
      <c r="BL644" s="24" t="s">
        <v>279</v>
      </c>
      <c r="BM644" s="24" t="s">
        <v>1441</v>
      </c>
    </row>
    <row r="645" s="1" customFormat="1" ht="14.4" customHeight="1">
      <c r="B645" s="46"/>
      <c r="C645" s="221" t="s">
        <v>1442</v>
      </c>
      <c r="D645" s="221" t="s">
        <v>155</v>
      </c>
      <c r="E645" s="222" t="s">
        <v>1443</v>
      </c>
      <c r="F645" s="223" t="s">
        <v>1444</v>
      </c>
      <c r="G645" s="224" t="s">
        <v>240</v>
      </c>
      <c r="H645" s="225">
        <v>46</v>
      </c>
      <c r="I645" s="226"/>
      <c r="J645" s="225">
        <f>ROUND(I645*H645,0)</f>
        <v>0</v>
      </c>
      <c r="K645" s="223" t="s">
        <v>21</v>
      </c>
      <c r="L645" s="72"/>
      <c r="M645" s="227" t="s">
        <v>21</v>
      </c>
      <c r="N645" s="228" t="s">
        <v>42</v>
      </c>
      <c r="O645" s="47"/>
      <c r="P645" s="229">
        <f>O645*H645</f>
        <v>0</v>
      </c>
      <c r="Q645" s="229">
        <v>0</v>
      </c>
      <c r="R645" s="229">
        <f>Q645*H645</f>
        <v>0</v>
      </c>
      <c r="S645" s="229">
        <v>0</v>
      </c>
      <c r="T645" s="230">
        <f>S645*H645</f>
        <v>0</v>
      </c>
      <c r="AR645" s="24" t="s">
        <v>279</v>
      </c>
      <c r="AT645" s="24" t="s">
        <v>155</v>
      </c>
      <c r="AU645" s="24" t="s">
        <v>80</v>
      </c>
      <c r="AY645" s="24" t="s">
        <v>153</v>
      </c>
      <c r="BE645" s="231">
        <f>IF(N645="základní",J645,0)</f>
        <v>0</v>
      </c>
      <c r="BF645" s="231">
        <f>IF(N645="snížená",J645,0)</f>
        <v>0</v>
      </c>
      <c r="BG645" s="231">
        <f>IF(N645="zákl. přenesená",J645,0)</f>
        <v>0</v>
      </c>
      <c r="BH645" s="231">
        <f>IF(N645="sníž. přenesená",J645,0)</f>
        <v>0</v>
      </c>
      <c r="BI645" s="231">
        <f>IF(N645="nulová",J645,0)</f>
        <v>0</v>
      </c>
      <c r="BJ645" s="24" t="s">
        <v>10</v>
      </c>
      <c r="BK645" s="231">
        <f>ROUND(I645*H645,0)</f>
        <v>0</v>
      </c>
      <c r="BL645" s="24" t="s">
        <v>279</v>
      </c>
      <c r="BM645" s="24" t="s">
        <v>1445</v>
      </c>
    </row>
    <row r="646" s="1" customFormat="1" ht="14.4" customHeight="1">
      <c r="B646" s="46"/>
      <c r="C646" s="221" t="s">
        <v>1446</v>
      </c>
      <c r="D646" s="221" t="s">
        <v>155</v>
      </c>
      <c r="E646" s="222" t="s">
        <v>1447</v>
      </c>
      <c r="F646" s="223" t="s">
        <v>1448</v>
      </c>
      <c r="G646" s="224" t="s">
        <v>240</v>
      </c>
      <c r="H646" s="225">
        <v>18</v>
      </c>
      <c r="I646" s="226"/>
      <c r="J646" s="225">
        <f>ROUND(I646*H646,0)</f>
        <v>0</v>
      </c>
      <c r="K646" s="223" t="s">
        <v>21</v>
      </c>
      <c r="L646" s="72"/>
      <c r="M646" s="227" t="s">
        <v>21</v>
      </c>
      <c r="N646" s="228" t="s">
        <v>42</v>
      </c>
      <c r="O646" s="47"/>
      <c r="P646" s="229">
        <f>O646*H646</f>
        <v>0</v>
      </c>
      <c r="Q646" s="229">
        <v>0</v>
      </c>
      <c r="R646" s="229">
        <f>Q646*H646</f>
        <v>0</v>
      </c>
      <c r="S646" s="229">
        <v>0</v>
      </c>
      <c r="T646" s="230">
        <f>S646*H646</f>
        <v>0</v>
      </c>
      <c r="AR646" s="24" t="s">
        <v>279</v>
      </c>
      <c r="AT646" s="24" t="s">
        <v>155</v>
      </c>
      <c r="AU646" s="24" t="s">
        <v>80</v>
      </c>
      <c r="AY646" s="24" t="s">
        <v>153</v>
      </c>
      <c r="BE646" s="231">
        <f>IF(N646="základní",J646,0)</f>
        <v>0</v>
      </c>
      <c r="BF646" s="231">
        <f>IF(N646="snížená",J646,0)</f>
        <v>0</v>
      </c>
      <c r="BG646" s="231">
        <f>IF(N646="zákl. přenesená",J646,0)</f>
        <v>0</v>
      </c>
      <c r="BH646" s="231">
        <f>IF(N646="sníž. přenesená",J646,0)</f>
        <v>0</v>
      </c>
      <c r="BI646" s="231">
        <f>IF(N646="nulová",J646,0)</f>
        <v>0</v>
      </c>
      <c r="BJ646" s="24" t="s">
        <v>10</v>
      </c>
      <c r="BK646" s="231">
        <f>ROUND(I646*H646,0)</f>
        <v>0</v>
      </c>
      <c r="BL646" s="24" t="s">
        <v>279</v>
      </c>
      <c r="BM646" s="24" t="s">
        <v>1449</v>
      </c>
    </row>
    <row r="647" s="1" customFormat="1" ht="14.4" customHeight="1">
      <c r="B647" s="46"/>
      <c r="C647" s="221" t="s">
        <v>1450</v>
      </c>
      <c r="D647" s="221" t="s">
        <v>155</v>
      </c>
      <c r="E647" s="222" t="s">
        <v>1451</v>
      </c>
      <c r="F647" s="223" t="s">
        <v>1452</v>
      </c>
      <c r="G647" s="224" t="s">
        <v>298</v>
      </c>
      <c r="H647" s="225">
        <v>15</v>
      </c>
      <c r="I647" s="226"/>
      <c r="J647" s="225">
        <f>ROUND(I647*H647,0)</f>
        <v>0</v>
      </c>
      <c r="K647" s="223" t="s">
        <v>21</v>
      </c>
      <c r="L647" s="72"/>
      <c r="M647" s="227" t="s">
        <v>21</v>
      </c>
      <c r="N647" s="228" t="s">
        <v>42</v>
      </c>
      <c r="O647" s="47"/>
      <c r="P647" s="229">
        <f>O647*H647</f>
        <v>0</v>
      </c>
      <c r="Q647" s="229">
        <v>0</v>
      </c>
      <c r="R647" s="229">
        <f>Q647*H647</f>
        <v>0</v>
      </c>
      <c r="S647" s="229">
        <v>0</v>
      </c>
      <c r="T647" s="230">
        <f>S647*H647</f>
        <v>0</v>
      </c>
      <c r="AR647" s="24" t="s">
        <v>279</v>
      </c>
      <c r="AT647" s="24" t="s">
        <v>155</v>
      </c>
      <c r="AU647" s="24" t="s">
        <v>80</v>
      </c>
      <c r="AY647" s="24" t="s">
        <v>153</v>
      </c>
      <c r="BE647" s="231">
        <f>IF(N647="základní",J647,0)</f>
        <v>0</v>
      </c>
      <c r="BF647" s="231">
        <f>IF(N647="snížená",J647,0)</f>
        <v>0</v>
      </c>
      <c r="BG647" s="231">
        <f>IF(N647="zákl. přenesená",J647,0)</f>
        <v>0</v>
      </c>
      <c r="BH647" s="231">
        <f>IF(N647="sníž. přenesená",J647,0)</f>
        <v>0</v>
      </c>
      <c r="BI647" s="231">
        <f>IF(N647="nulová",J647,0)</f>
        <v>0</v>
      </c>
      <c r="BJ647" s="24" t="s">
        <v>10</v>
      </c>
      <c r="BK647" s="231">
        <f>ROUND(I647*H647,0)</f>
        <v>0</v>
      </c>
      <c r="BL647" s="24" t="s">
        <v>279</v>
      </c>
      <c r="BM647" s="24" t="s">
        <v>1453</v>
      </c>
    </row>
    <row r="648" s="1" customFormat="1" ht="14.4" customHeight="1">
      <c r="B648" s="46"/>
      <c r="C648" s="221" t="s">
        <v>1454</v>
      </c>
      <c r="D648" s="221" t="s">
        <v>155</v>
      </c>
      <c r="E648" s="222" t="s">
        <v>1455</v>
      </c>
      <c r="F648" s="223" t="s">
        <v>1456</v>
      </c>
      <c r="G648" s="224" t="s">
        <v>298</v>
      </c>
      <c r="H648" s="225">
        <v>3</v>
      </c>
      <c r="I648" s="226"/>
      <c r="J648" s="225">
        <f>ROUND(I648*H648,0)</f>
        <v>0</v>
      </c>
      <c r="K648" s="223" t="s">
        <v>21</v>
      </c>
      <c r="L648" s="72"/>
      <c r="M648" s="227" t="s">
        <v>21</v>
      </c>
      <c r="N648" s="228" t="s">
        <v>42</v>
      </c>
      <c r="O648" s="47"/>
      <c r="P648" s="229">
        <f>O648*H648</f>
        <v>0</v>
      </c>
      <c r="Q648" s="229">
        <v>0</v>
      </c>
      <c r="R648" s="229">
        <f>Q648*H648</f>
        <v>0</v>
      </c>
      <c r="S648" s="229">
        <v>0</v>
      </c>
      <c r="T648" s="230">
        <f>S648*H648</f>
        <v>0</v>
      </c>
      <c r="AR648" s="24" t="s">
        <v>279</v>
      </c>
      <c r="AT648" s="24" t="s">
        <v>155</v>
      </c>
      <c r="AU648" s="24" t="s">
        <v>80</v>
      </c>
      <c r="AY648" s="24" t="s">
        <v>153</v>
      </c>
      <c r="BE648" s="231">
        <f>IF(N648="základní",J648,0)</f>
        <v>0</v>
      </c>
      <c r="BF648" s="231">
        <f>IF(N648="snížená",J648,0)</f>
        <v>0</v>
      </c>
      <c r="BG648" s="231">
        <f>IF(N648="zákl. přenesená",J648,0)</f>
        <v>0</v>
      </c>
      <c r="BH648" s="231">
        <f>IF(N648="sníž. přenesená",J648,0)</f>
        <v>0</v>
      </c>
      <c r="BI648" s="231">
        <f>IF(N648="nulová",J648,0)</f>
        <v>0</v>
      </c>
      <c r="BJ648" s="24" t="s">
        <v>10</v>
      </c>
      <c r="BK648" s="231">
        <f>ROUND(I648*H648,0)</f>
        <v>0</v>
      </c>
      <c r="BL648" s="24" t="s">
        <v>279</v>
      </c>
      <c r="BM648" s="24" t="s">
        <v>1457</v>
      </c>
    </row>
    <row r="649" s="1" customFormat="1" ht="14.4" customHeight="1">
      <c r="B649" s="46"/>
      <c r="C649" s="221" t="s">
        <v>1458</v>
      </c>
      <c r="D649" s="221" t="s">
        <v>155</v>
      </c>
      <c r="E649" s="222" t="s">
        <v>1459</v>
      </c>
      <c r="F649" s="223" t="s">
        <v>1460</v>
      </c>
      <c r="G649" s="224" t="s">
        <v>298</v>
      </c>
      <c r="H649" s="225">
        <v>3</v>
      </c>
      <c r="I649" s="226"/>
      <c r="J649" s="225">
        <f>ROUND(I649*H649,0)</f>
        <v>0</v>
      </c>
      <c r="K649" s="223" t="s">
        <v>21</v>
      </c>
      <c r="L649" s="72"/>
      <c r="M649" s="227" t="s">
        <v>21</v>
      </c>
      <c r="N649" s="228" t="s">
        <v>42</v>
      </c>
      <c r="O649" s="47"/>
      <c r="P649" s="229">
        <f>O649*H649</f>
        <v>0</v>
      </c>
      <c r="Q649" s="229">
        <v>0</v>
      </c>
      <c r="R649" s="229">
        <f>Q649*H649</f>
        <v>0</v>
      </c>
      <c r="S649" s="229">
        <v>0</v>
      </c>
      <c r="T649" s="230">
        <f>S649*H649</f>
        <v>0</v>
      </c>
      <c r="AR649" s="24" t="s">
        <v>279</v>
      </c>
      <c r="AT649" s="24" t="s">
        <v>155</v>
      </c>
      <c r="AU649" s="24" t="s">
        <v>80</v>
      </c>
      <c r="AY649" s="24" t="s">
        <v>153</v>
      </c>
      <c r="BE649" s="231">
        <f>IF(N649="základní",J649,0)</f>
        <v>0</v>
      </c>
      <c r="BF649" s="231">
        <f>IF(N649="snížená",J649,0)</f>
        <v>0</v>
      </c>
      <c r="BG649" s="231">
        <f>IF(N649="zákl. přenesená",J649,0)</f>
        <v>0</v>
      </c>
      <c r="BH649" s="231">
        <f>IF(N649="sníž. přenesená",J649,0)</f>
        <v>0</v>
      </c>
      <c r="BI649" s="231">
        <f>IF(N649="nulová",J649,0)</f>
        <v>0</v>
      </c>
      <c r="BJ649" s="24" t="s">
        <v>10</v>
      </c>
      <c r="BK649" s="231">
        <f>ROUND(I649*H649,0)</f>
        <v>0</v>
      </c>
      <c r="BL649" s="24" t="s">
        <v>279</v>
      </c>
      <c r="BM649" s="24" t="s">
        <v>1461</v>
      </c>
    </row>
    <row r="650" s="1" customFormat="1" ht="14.4" customHeight="1">
      <c r="B650" s="46"/>
      <c r="C650" s="221" t="s">
        <v>1462</v>
      </c>
      <c r="D650" s="221" t="s">
        <v>155</v>
      </c>
      <c r="E650" s="222" t="s">
        <v>1463</v>
      </c>
      <c r="F650" s="223" t="s">
        <v>1464</v>
      </c>
      <c r="G650" s="224" t="s">
        <v>298</v>
      </c>
      <c r="H650" s="225">
        <v>5</v>
      </c>
      <c r="I650" s="226"/>
      <c r="J650" s="225">
        <f>ROUND(I650*H650,0)</f>
        <v>0</v>
      </c>
      <c r="K650" s="223" t="s">
        <v>21</v>
      </c>
      <c r="L650" s="72"/>
      <c r="M650" s="227" t="s">
        <v>21</v>
      </c>
      <c r="N650" s="228" t="s">
        <v>42</v>
      </c>
      <c r="O650" s="47"/>
      <c r="P650" s="229">
        <f>O650*H650</f>
        <v>0</v>
      </c>
      <c r="Q650" s="229">
        <v>0</v>
      </c>
      <c r="R650" s="229">
        <f>Q650*H650</f>
        <v>0</v>
      </c>
      <c r="S650" s="229">
        <v>0</v>
      </c>
      <c r="T650" s="230">
        <f>S650*H650</f>
        <v>0</v>
      </c>
      <c r="AR650" s="24" t="s">
        <v>279</v>
      </c>
      <c r="AT650" s="24" t="s">
        <v>155</v>
      </c>
      <c r="AU650" s="24" t="s">
        <v>80</v>
      </c>
      <c r="AY650" s="24" t="s">
        <v>153</v>
      </c>
      <c r="BE650" s="231">
        <f>IF(N650="základní",J650,0)</f>
        <v>0</v>
      </c>
      <c r="BF650" s="231">
        <f>IF(N650="snížená",J650,0)</f>
        <v>0</v>
      </c>
      <c r="BG650" s="231">
        <f>IF(N650="zákl. přenesená",J650,0)</f>
        <v>0</v>
      </c>
      <c r="BH650" s="231">
        <f>IF(N650="sníž. přenesená",J650,0)</f>
        <v>0</v>
      </c>
      <c r="BI650" s="231">
        <f>IF(N650="nulová",J650,0)</f>
        <v>0</v>
      </c>
      <c r="BJ650" s="24" t="s">
        <v>10</v>
      </c>
      <c r="BK650" s="231">
        <f>ROUND(I650*H650,0)</f>
        <v>0</v>
      </c>
      <c r="BL650" s="24" t="s">
        <v>279</v>
      </c>
      <c r="BM650" s="24" t="s">
        <v>1465</v>
      </c>
    </row>
    <row r="651" s="1" customFormat="1" ht="14.4" customHeight="1">
      <c r="B651" s="46"/>
      <c r="C651" s="221" t="s">
        <v>1466</v>
      </c>
      <c r="D651" s="221" t="s">
        <v>155</v>
      </c>
      <c r="E651" s="222" t="s">
        <v>1467</v>
      </c>
      <c r="F651" s="223" t="s">
        <v>1468</v>
      </c>
      <c r="G651" s="224" t="s">
        <v>298</v>
      </c>
      <c r="H651" s="225">
        <v>20</v>
      </c>
      <c r="I651" s="226"/>
      <c r="J651" s="225">
        <f>ROUND(I651*H651,0)</f>
        <v>0</v>
      </c>
      <c r="K651" s="223" t="s">
        <v>21</v>
      </c>
      <c r="L651" s="72"/>
      <c r="M651" s="227" t="s">
        <v>21</v>
      </c>
      <c r="N651" s="228" t="s">
        <v>42</v>
      </c>
      <c r="O651" s="47"/>
      <c r="P651" s="229">
        <f>O651*H651</f>
        <v>0</v>
      </c>
      <c r="Q651" s="229">
        <v>0</v>
      </c>
      <c r="R651" s="229">
        <f>Q651*H651</f>
        <v>0</v>
      </c>
      <c r="S651" s="229">
        <v>0</v>
      </c>
      <c r="T651" s="230">
        <f>S651*H651</f>
        <v>0</v>
      </c>
      <c r="AR651" s="24" t="s">
        <v>279</v>
      </c>
      <c r="AT651" s="24" t="s">
        <v>155</v>
      </c>
      <c r="AU651" s="24" t="s">
        <v>80</v>
      </c>
      <c r="AY651" s="24" t="s">
        <v>153</v>
      </c>
      <c r="BE651" s="231">
        <f>IF(N651="základní",J651,0)</f>
        <v>0</v>
      </c>
      <c r="BF651" s="231">
        <f>IF(N651="snížená",J651,0)</f>
        <v>0</v>
      </c>
      <c r="BG651" s="231">
        <f>IF(N651="zákl. přenesená",J651,0)</f>
        <v>0</v>
      </c>
      <c r="BH651" s="231">
        <f>IF(N651="sníž. přenesená",J651,0)</f>
        <v>0</v>
      </c>
      <c r="BI651" s="231">
        <f>IF(N651="nulová",J651,0)</f>
        <v>0</v>
      </c>
      <c r="BJ651" s="24" t="s">
        <v>10</v>
      </c>
      <c r="BK651" s="231">
        <f>ROUND(I651*H651,0)</f>
        <v>0</v>
      </c>
      <c r="BL651" s="24" t="s">
        <v>279</v>
      </c>
      <c r="BM651" s="24" t="s">
        <v>1469</v>
      </c>
    </row>
    <row r="652" s="1" customFormat="1" ht="14.4" customHeight="1">
      <c r="B652" s="46"/>
      <c r="C652" s="221" t="s">
        <v>1470</v>
      </c>
      <c r="D652" s="221" t="s">
        <v>155</v>
      </c>
      <c r="E652" s="222" t="s">
        <v>1467</v>
      </c>
      <c r="F652" s="223" t="s">
        <v>1468</v>
      </c>
      <c r="G652" s="224" t="s">
        <v>298</v>
      </c>
      <c r="H652" s="225">
        <v>14</v>
      </c>
      <c r="I652" s="226"/>
      <c r="J652" s="225">
        <f>ROUND(I652*H652,0)</f>
        <v>0</v>
      </c>
      <c r="K652" s="223" t="s">
        <v>21</v>
      </c>
      <c r="L652" s="72"/>
      <c r="M652" s="227" t="s">
        <v>21</v>
      </c>
      <c r="N652" s="228" t="s">
        <v>42</v>
      </c>
      <c r="O652" s="47"/>
      <c r="P652" s="229">
        <f>O652*H652</f>
        <v>0</v>
      </c>
      <c r="Q652" s="229">
        <v>0</v>
      </c>
      <c r="R652" s="229">
        <f>Q652*H652</f>
        <v>0</v>
      </c>
      <c r="S652" s="229">
        <v>0</v>
      </c>
      <c r="T652" s="230">
        <f>S652*H652</f>
        <v>0</v>
      </c>
      <c r="AR652" s="24" t="s">
        <v>279</v>
      </c>
      <c r="AT652" s="24" t="s">
        <v>155</v>
      </c>
      <c r="AU652" s="24" t="s">
        <v>80</v>
      </c>
      <c r="AY652" s="24" t="s">
        <v>153</v>
      </c>
      <c r="BE652" s="231">
        <f>IF(N652="základní",J652,0)</f>
        <v>0</v>
      </c>
      <c r="BF652" s="231">
        <f>IF(N652="snížená",J652,0)</f>
        <v>0</v>
      </c>
      <c r="BG652" s="231">
        <f>IF(N652="zákl. přenesená",J652,0)</f>
        <v>0</v>
      </c>
      <c r="BH652" s="231">
        <f>IF(N652="sníž. přenesená",J652,0)</f>
        <v>0</v>
      </c>
      <c r="BI652" s="231">
        <f>IF(N652="nulová",J652,0)</f>
        <v>0</v>
      </c>
      <c r="BJ652" s="24" t="s">
        <v>10</v>
      </c>
      <c r="BK652" s="231">
        <f>ROUND(I652*H652,0)</f>
        <v>0</v>
      </c>
      <c r="BL652" s="24" t="s">
        <v>279</v>
      </c>
      <c r="BM652" s="24" t="s">
        <v>1471</v>
      </c>
    </row>
    <row r="653" s="1" customFormat="1" ht="14.4" customHeight="1">
      <c r="B653" s="46"/>
      <c r="C653" s="221" t="s">
        <v>1472</v>
      </c>
      <c r="D653" s="221" t="s">
        <v>155</v>
      </c>
      <c r="E653" s="222" t="s">
        <v>1473</v>
      </c>
      <c r="F653" s="223" t="s">
        <v>1474</v>
      </c>
      <c r="G653" s="224" t="s">
        <v>298</v>
      </c>
      <c r="H653" s="225">
        <v>78</v>
      </c>
      <c r="I653" s="226"/>
      <c r="J653" s="225">
        <f>ROUND(I653*H653,0)</f>
        <v>0</v>
      </c>
      <c r="K653" s="223" t="s">
        <v>21</v>
      </c>
      <c r="L653" s="72"/>
      <c r="M653" s="227" t="s">
        <v>21</v>
      </c>
      <c r="N653" s="228" t="s">
        <v>42</v>
      </c>
      <c r="O653" s="47"/>
      <c r="P653" s="229">
        <f>O653*H653</f>
        <v>0</v>
      </c>
      <c r="Q653" s="229">
        <v>0</v>
      </c>
      <c r="R653" s="229">
        <f>Q653*H653</f>
        <v>0</v>
      </c>
      <c r="S653" s="229">
        <v>0</v>
      </c>
      <c r="T653" s="230">
        <f>S653*H653</f>
        <v>0</v>
      </c>
      <c r="AR653" s="24" t="s">
        <v>279</v>
      </c>
      <c r="AT653" s="24" t="s">
        <v>155</v>
      </c>
      <c r="AU653" s="24" t="s">
        <v>80</v>
      </c>
      <c r="AY653" s="24" t="s">
        <v>153</v>
      </c>
      <c r="BE653" s="231">
        <f>IF(N653="základní",J653,0)</f>
        <v>0</v>
      </c>
      <c r="BF653" s="231">
        <f>IF(N653="snížená",J653,0)</f>
        <v>0</v>
      </c>
      <c r="BG653" s="231">
        <f>IF(N653="zákl. přenesená",J653,0)</f>
        <v>0</v>
      </c>
      <c r="BH653" s="231">
        <f>IF(N653="sníž. přenesená",J653,0)</f>
        <v>0</v>
      </c>
      <c r="BI653" s="231">
        <f>IF(N653="nulová",J653,0)</f>
        <v>0</v>
      </c>
      <c r="BJ653" s="24" t="s">
        <v>10</v>
      </c>
      <c r="BK653" s="231">
        <f>ROUND(I653*H653,0)</f>
        <v>0</v>
      </c>
      <c r="BL653" s="24" t="s">
        <v>279</v>
      </c>
      <c r="BM653" s="24" t="s">
        <v>1475</v>
      </c>
    </row>
    <row r="654" s="1" customFormat="1" ht="14.4" customHeight="1">
      <c r="B654" s="46"/>
      <c r="C654" s="221" t="s">
        <v>1476</v>
      </c>
      <c r="D654" s="221" t="s">
        <v>155</v>
      </c>
      <c r="E654" s="222" t="s">
        <v>1477</v>
      </c>
      <c r="F654" s="223" t="s">
        <v>1478</v>
      </c>
      <c r="G654" s="224" t="s">
        <v>298</v>
      </c>
      <c r="H654" s="225">
        <v>10</v>
      </c>
      <c r="I654" s="226"/>
      <c r="J654" s="225">
        <f>ROUND(I654*H654,0)</f>
        <v>0</v>
      </c>
      <c r="K654" s="223" t="s">
        <v>21</v>
      </c>
      <c r="L654" s="72"/>
      <c r="M654" s="227" t="s">
        <v>21</v>
      </c>
      <c r="N654" s="228" t="s">
        <v>42</v>
      </c>
      <c r="O654" s="47"/>
      <c r="P654" s="229">
        <f>O654*H654</f>
        <v>0</v>
      </c>
      <c r="Q654" s="229">
        <v>0</v>
      </c>
      <c r="R654" s="229">
        <f>Q654*H654</f>
        <v>0</v>
      </c>
      <c r="S654" s="229">
        <v>0</v>
      </c>
      <c r="T654" s="230">
        <f>S654*H654</f>
        <v>0</v>
      </c>
      <c r="AR654" s="24" t="s">
        <v>279</v>
      </c>
      <c r="AT654" s="24" t="s">
        <v>155</v>
      </c>
      <c r="AU654" s="24" t="s">
        <v>80</v>
      </c>
      <c r="AY654" s="24" t="s">
        <v>153</v>
      </c>
      <c r="BE654" s="231">
        <f>IF(N654="základní",J654,0)</f>
        <v>0</v>
      </c>
      <c r="BF654" s="231">
        <f>IF(N654="snížená",J654,0)</f>
        <v>0</v>
      </c>
      <c r="BG654" s="231">
        <f>IF(N654="zákl. přenesená",J654,0)</f>
        <v>0</v>
      </c>
      <c r="BH654" s="231">
        <f>IF(N654="sníž. přenesená",J654,0)</f>
        <v>0</v>
      </c>
      <c r="BI654" s="231">
        <f>IF(N654="nulová",J654,0)</f>
        <v>0</v>
      </c>
      <c r="BJ654" s="24" t="s">
        <v>10</v>
      </c>
      <c r="BK654" s="231">
        <f>ROUND(I654*H654,0)</f>
        <v>0</v>
      </c>
      <c r="BL654" s="24" t="s">
        <v>279</v>
      </c>
      <c r="BM654" s="24" t="s">
        <v>1479</v>
      </c>
    </row>
    <row r="655" s="1" customFormat="1" ht="14.4" customHeight="1">
      <c r="B655" s="46"/>
      <c r="C655" s="221" t="s">
        <v>1480</v>
      </c>
      <c r="D655" s="221" t="s">
        <v>155</v>
      </c>
      <c r="E655" s="222" t="s">
        <v>1481</v>
      </c>
      <c r="F655" s="223" t="s">
        <v>1482</v>
      </c>
      <c r="G655" s="224" t="s">
        <v>298</v>
      </c>
      <c r="H655" s="225">
        <v>6</v>
      </c>
      <c r="I655" s="226"/>
      <c r="J655" s="225">
        <f>ROUND(I655*H655,0)</f>
        <v>0</v>
      </c>
      <c r="K655" s="223" t="s">
        <v>21</v>
      </c>
      <c r="L655" s="72"/>
      <c r="M655" s="227" t="s">
        <v>21</v>
      </c>
      <c r="N655" s="228" t="s">
        <v>42</v>
      </c>
      <c r="O655" s="47"/>
      <c r="P655" s="229">
        <f>O655*H655</f>
        <v>0</v>
      </c>
      <c r="Q655" s="229">
        <v>0</v>
      </c>
      <c r="R655" s="229">
        <f>Q655*H655</f>
        <v>0</v>
      </c>
      <c r="S655" s="229">
        <v>0</v>
      </c>
      <c r="T655" s="230">
        <f>S655*H655</f>
        <v>0</v>
      </c>
      <c r="AR655" s="24" t="s">
        <v>279</v>
      </c>
      <c r="AT655" s="24" t="s">
        <v>155</v>
      </c>
      <c r="AU655" s="24" t="s">
        <v>80</v>
      </c>
      <c r="AY655" s="24" t="s">
        <v>153</v>
      </c>
      <c r="BE655" s="231">
        <f>IF(N655="základní",J655,0)</f>
        <v>0</v>
      </c>
      <c r="BF655" s="231">
        <f>IF(N655="snížená",J655,0)</f>
        <v>0</v>
      </c>
      <c r="BG655" s="231">
        <f>IF(N655="zákl. přenesená",J655,0)</f>
        <v>0</v>
      </c>
      <c r="BH655" s="231">
        <f>IF(N655="sníž. přenesená",J655,0)</f>
        <v>0</v>
      </c>
      <c r="BI655" s="231">
        <f>IF(N655="nulová",J655,0)</f>
        <v>0</v>
      </c>
      <c r="BJ655" s="24" t="s">
        <v>10</v>
      </c>
      <c r="BK655" s="231">
        <f>ROUND(I655*H655,0)</f>
        <v>0</v>
      </c>
      <c r="BL655" s="24" t="s">
        <v>279</v>
      </c>
      <c r="BM655" s="24" t="s">
        <v>1483</v>
      </c>
    </row>
    <row r="656" s="1" customFormat="1" ht="14.4" customHeight="1">
      <c r="B656" s="46"/>
      <c r="C656" s="221" t="s">
        <v>1484</v>
      </c>
      <c r="D656" s="221" t="s">
        <v>155</v>
      </c>
      <c r="E656" s="222" t="s">
        <v>1485</v>
      </c>
      <c r="F656" s="223" t="s">
        <v>1486</v>
      </c>
      <c r="G656" s="224" t="s">
        <v>298</v>
      </c>
      <c r="H656" s="225">
        <v>32</v>
      </c>
      <c r="I656" s="226"/>
      <c r="J656" s="225">
        <f>ROUND(I656*H656,0)</f>
        <v>0</v>
      </c>
      <c r="K656" s="223" t="s">
        <v>21</v>
      </c>
      <c r="L656" s="72"/>
      <c r="M656" s="227" t="s">
        <v>21</v>
      </c>
      <c r="N656" s="228" t="s">
        <v>42</v>
      </c>
      <c r="O656" s="47"/>
      <c r="P656" s="229">
        <f>O656*H656</f>
        <v>0</v>
      </c>
      <c r="Q656" s="229">
        <v>0</v>
      </c>
      <c r="R656" s="229">
        <f>Q656*H656</f>
        <v>0</v>
      </c>
      <c r="S656" s="229">
        <v>0</v>
      </c>
      <c r="T656" s="230">
        <f>S656*H656</f>
        <v>0</v>
      </c>
      <c r="AR656" s="24" t="s">
        <v>279</v>
      </c>
      <c r="AT656" s="24" t="s">
        <v>155</v>
      </c>
      <c r="AU656" s="24" t="s">
        <v>80</v>
      </c>
      <c r="AY656" s="24" t="s">
        <v>153</v>
      </c>
      <c r="BE656" s="231">
        <f>IF(N656="základní",J656,0)</f>
        <v>0</v>
      </c>
      <c r="BF656" s="231">
        <f>IF(N656="snížená",J656,0)</f>
        <v>0</v>
      </c>
      <c r="BG656" s="231">
        <f>IF(N656="zákl. přenesená",J656,0)</f>
        <v>0</v>
      </c>
      <c r="BH656" s="231">
        <f>IF(N656="sníž. přenesená",J656,0)</f>
        <v>0</v>
      </c>
      <c r="BI656" s="231">
        <f>IF(N656="nulová",J656,0)</f>
        <v>0</v>
      </c>
      <c r="BJ656" s="24" t="s">
        <v>10</v>
      </c>
      <c r="BK656" s="231">
        <f>ROUND(I656*H656,0)</f>
        <v>0</v>
      </c>
      <c r="BL656" s="24" t="s">
        <v>279</v>
      </c>
      <c r="BM656" s="24" t="s">
        <v>1487</v>
      </c>
    </row>
    <row r="657" s="1" customFormat="1" ht="14.4" customHeight="1">
      <c r="B657" s="46"/>
      <c r="C657" s="221" t="s">
        <v>1488</v>
      </c>
      <c r="D657" s="221" t="s">
        <v>155</v>
      </c>
      <c r="E657" s="222" t="s">
        <v>1489</v>
      </c>
      <c r="F657" s="223" t="s">
        <v>1490</v>
      </c>
      <c r="G657" s="224" t="s">
        <v>298</v>
      </c>
      <c r="H657" s="225">
        <v>20</v>
      </c>
      <c r="I657" s="226"/>
      <c r="J657" s="225">
        <f>ROUND(I657*H657,0)</f>
        <v>0</v>
      </c>
      <c r="K657" s="223" t="s">
        <v>21</v>
      </c>
      <c r="L657" s="72"/>
      <c r="M657" s="227" t="s">
        <v>21</v>
      </c>
      <c r="N657" s="228" t="s">
        <v>42</v>
      </c>
      <c r="O657" s="47"/>
      <c r="P657" s="229">
        <f>O657*H657</f>
        <v>0</v>
      </c>
      <c r="Q657" s="229">
        <v>0</v>
      </c>
      <c r="R657" s="229">
        <f>Q657*H657</f>
        <v>0</v>
      </c>
      <c r="S657" s="229">
        <v>0</v>
      </c>
      <c r="T657" s="230">
        <f>S657*H657</f>
        <v>0</v>
      </c>
      <c r="AR657" s="24" t="s">
        <v>279</v>
      </c>
      <c r="AT657" s="24" t="s">
        <v>155</v>
      </c>
      <c r="AU657" s="24" t="s">
        <v>80</v>
      </c>
      <c r="AY657" s="24" t="s">
        <v>153</v>
      </c>
      <c r="BE657" s="231">
        <f>IF(N657="základní",J657,0)</f>
        <v>0</v>
      </c>
      <c r="BF657" s="231">
        <f>IF(N657="snížená",J657,0)</f>
        <v>0</v>
      </c>
      <c r="BG657" s="231">
        <f>IF(N657="zákl. přenesená",J657,0)</f>
        <v>0</v>
      </c>
      <c r="BH657" s="231">
        <f>IF(N657="sníž. přenesená",J657,0)</f>
        <v>0</v>
      </c>
      <c r="BI657" s="231">
        <f>IF(N657="nulová",J657,0)</f>
        <v>0</v>
      </c>
      <c r="BJ657" s="24" t="s">
        <v>10</v>
      </c>
      <c r="BK657" s="231">
        <f>ROUND(I657*H657,0)</f>
        <v>0</v>
      </c>
      <c r="BL657" s="24" t="s">
        <v>279</v>
      </c>
      <c r="BM657" s="24" t="s">
        <v>1491</v>
      </c>
    </row>
    <row r="658" s="1" customFormat="1" ht="14.4" customHeight="1">
      <c r="B658" s="46"/>
      <c r="C658" s="221" t="s">
        <v>1492</v>
      </c>
      <c r="D658" s="221" t="s">
        <v>155</v>
      </c>
      <c r="E658" s="222" t="s">
        <v>1493</v>
      </c>
      <c r="F658" s="223" t="s">
        <v>1494</v>
      </c>
      <c r="G658" s="224" t="s">
        <v>298</v>
      </c>
      <c r="H658" s="225">
        <v>19</v>
      </c>
      <c r="I658" s="226"/>
      <c r="J658" s="225">
        <f>ROUND(I658*H658,0)</f>
        <v>0</v>
      </c>
      <c r="K658" s="223" t="s">
        <v>21</v>
      </c>
      <c r="L658" s="72"/>
      <c r="M658" s="227" t="s">
        <v>21</v>
      </c>
      <c r="N658" s="228" t="s">
        <v>42</v>
      </c>
      <c r="O658" s="47"/>
      <c r="P658" s="229">
        <f>O658*H658</f>
        <v>0</v>
      </c>
      <c r="Q658" s="229">
        <v>0</v>
      </c>
      <c r="R658" s="229">
        <f>Q658*H658</f>
        <v>0</v>
      </c>
      <c r="S658" s="229">
        <v>0</v>
      </c>
      <c r="T658" s="230">
        <f>S658*H658</f>
        <v>0</v>
      </c>
      <c r="AR658" s="24" t="s">
        <v>279</v>
      </c>
      <c r="AT658" s="24" t="s">
        <v>155</v>
      </c>
      <c r="AU658" s="24" t="s">
        <v>80</v>
      </c>
      <c r="AY658" s="24" t="s">
        <v>153</v>
      </c>
      <c r="BE658" s="231">
        <f>IF(N658="základní",J658,0)</f>
        <v>0</v>
      </c>
      <c r="BF658" s="231">
        <f>IF(N658="snížená",J658,0)</f>
        <v>0</v>
      </c>
      <c r="BG658" s="231">
        <f>IF(N658="zákl. přenesená",J658,0)</f>
        <v>0</v>
      </c>
      <c r="BH658" s="231">
        <f>IF(N658="sníž. přenesená",J658,0)</f>
        <v>0</v>
      </c>
      <c r="BI658" s="231">
        <f>IF(N658="nulová",J658,0)</f>
        <v>0</v>
      </c>
      <c r="BJ658" s="24" t="s">
        <v>10</v>
      </c>
      <c r="BK658" s="231">
        <f>ROUND(I658*H658,0)</f>
        <v>0</v>
      </c>
      <c r="BL658" s="24" t="s">
        <v>279</v>
      </c>
      <c r="BM658" s="24" t="s">
        <v>1495</v>
      </c>
    </row>
    <row r="659" s="1" customFormat="1" ht="14.4" customHeight="1">
      <c r="B659" s="46"/>
      <c r="C659" s="221" t="s">
        <v>1496</v>
      </c>
      <c r="D659" s="221" t="s">
        <v>155</v>
      </c>
      <c r="E659" s="222" t="s">
        <v>1497</v>
      </c>
      <c r="F659" s="223" t="s">
        <v>1498</v>
      </c>
      <c r="G659" s="224" t="s">
        <v>298</v>
      </c>
      <c r="H659" s="225">
        <v>5</v>
      </c>
      <c r="I659" s="226"/>
      <c r="J659" s="225">
        <f>ROUND(I659*H659,0)</f>
        <v>0</v>
      </c>
      <c r="K659" s="223" t="s">
        <v>21</v>
      </c>
      <c r="L659" s="72"/>
      <c r="M659" s="227" t="s">
        <v>21</v>
      </c>
      <c r="N659" s="228" t="s">
        <v>42</v>
      </c>
      <c r="O659" s="47"/>
      <c r="P659" s="229">
        <f>O659*H659</f>
        <v>0</v>
      </c>
      <c r="Q659" s="229">
        <v>0</v>
      </c>
      <c r="R659" s="229">
        <f>Q659*H659</f>
        <v>0</v>
      </c>
      <c r="S659" s="229">
        <v>0</v>
      </c>
      <c r="T659" s="230">
        <f>S659*H659</f>
        <v>0</v>
      </c>
      <c r="AR659" s="24" t="s">
        <v>279</v>
      </c>
      <c r="AT659" s="24" t="s">
        <v>155</v>
      </c>
      <c r="AU659" s="24" t="s">
        <v>80</v>
      </c>
      <c r="AY659" s="24" t="s">
        <v>153</v>
      </c>
      <c r="BE659" s="231">
        <f>IF(N659="základní",J659,0)</f>
        <v>0</v>
      </c>
      <c r="BF659" s="231">
        <f>IF(N659="snížená",J659,0)</f>
        <v>0</v>
      </c>
      <c r="BG659" s="231">
        <f>IF(N659="zákl. přenesená",J659,0)</f>
        <v>0</v>
      </c>
      <c r="BH659" s="231">
        <f>IF(N659="sníž. přenesená",J659,0)</f>
        <v>0</v>
      </c>
      <c r="BI659" s="231">
        <f>IF(N659="nulová",J659,0)</f>
        <v>0</v>
      </c>
      <c r="BJ659" s="24" t="s">
        <v>10</v>
      </c>
      <c r="BK659" s="231">
        <f>ROUND(I659*H659,0)</f>
        <v>0</v>
      </c>
      <c r="BL659" s="24" t="s">
        <v>279</v>
      </c>
      <c r="BM659" s="24" t="s">
        <v>1499</v>
      </c>
    </row>
    <row r="660" s="1" customFormat="1" ht="14.4" customHeight="1">
      <c r="B660" s="46"/>
      <c r="C660" s="221" t="s">
        <v>1500</v>
      </c>
      <c r="D660" s="221" t="s">
        <v>155</v>
      </c>
      <c r="E660" s="222" t="s">
        <v>1501</v>
      </c>
      <c r="F660" s="223" t="s">
        <v>1502</v>
      </c>
      <c r="G660" s="224" t="s">
        <v>298</v>
      </c>
      <c r="H660" s="225">
        <v>3</v>
      </c>
      <c r="I660" s="226"/>
      <c r="J660" s="225">
        <f>ROUND(I660*H660,0)</f>
        <v>0</v>
      </c>
      <c r="K660" s="223" t="s">
        <v>21</v>
      </c>
      <c r="L660" s="72"/>
      <c r="M660" s="227" t="s">
        <v>21</v>
      </c>
      <c r="N660" s="228" t="s">
        <v>42</v>
      </c>
      <c r="O660" s="47"/>
      <c r="P660" s="229">
        <f>O660*H660</f>
        <v>0</v>
      </c>
      <c r="Q660" s="229">
        <v>0</v>
      </c>
      <c r="R660" s="229">
        <f>Q660*H660</f>
        <v>0</v>
      </c>
      <c r="S660" s="229">
        <v>0</v>
      </c>
      <c r="T660" s="230">
        <f>S660*H660</f>
        <v>0</v>
      </c>
      <c r="AR660" s="24" t="s">
        <v>279</v>
      </c>
      <c r="AT660" s="24" t="s">
        <v>155</v>
      </c>
      <c r="AU660" s="24" t="s">
        <v>80</v>
      </c>
      <c r="AY660" s="24" t="s">
        <v>153</v>
      </c>
      <c r="BE660" s="231">
        <f>IF(N660="základní",J660,0)</f>
        <v>0</v>
      </c>
      <c r="BF660" s="231">
        <f>IF(N660="snížená",J660,0)</f>
        <v>0</v>
      </c>
      <c r="BG660" s="231">
        <f>IF(N660="zákl. přenesená",J660,0)</f>
        <v>0</v>
      </c>
      <c r="BH660" s="231">
        <f>IF(N660="sníž. přenesená",J660,0)</f>
        <v>0</v>
      </c>
      <c r="BI660" s="231">
        <f>IF(N660="nulová",J660,0)</f>
        <v>0</v>
      </c>
      <c r="BJ660" s="24" t="s">
        <v>10</v>
      </c>
      <c r="BK660" s="231">
        <f>ROUND(I660*H660,0)</f>
        <v>0</v>
      </c>
      <c r="BL660" s="24" t="s">
        <v>279</v>
      </c>
      <c r="BM660" s="24" t="s">
        <v>1503</v>
      </c>
    </row>
    <row r="661" s="1" customFormat="1" ht="14.4" customHeight="1">
      <c r="B661" s="46"/>
      <c r="C661" s="221" t="s">
        <v>1504</v>
      </c>
      <c r="D661" s="221" t="s">
        <v>155</v>
      </c>
      <c r="E661" s="222" t="s">
        <v>1505</v>
      </c>
      <c r="F661" s="223" t="s">
        <v>1506</v>
      </c>
      <c r="G661" s="224" t="s">
        <v>298</v>
      </c>
      <c r="H661" s="225">
        <v>80</v>
      </c>
      <c r="I661" s="226"/>
      <c r="J661" s="225">
        <f>ROUND(I661*H661,0)</f>
        <v>0</v>
      </c>
      <c r="K661" s="223" t="s">
        <v>21</v>
      </c>
      <c r="L661" s="72"/>
      <c r="M661" s="227" t="s">
        <v>21</v>
      </c>
      <c r="N661" s="228" t="s">
        <v>42</v>
      </c>
      <c r="O661" s="47"/>
      <c r="P661" s="229">
        <f>O661*H661</f>
        <v>0</v>
      </c>
      <c r="Q661" s="229">
        <v>0</v>
      </c>
      <c r="R661" s="229">
        <f>Q661*H661</f>
        <v>0</v>
      </c>
      <c r="S661" s="229">
        <v>0</v>
      </c>
      <c r="T661" s="230">
        <f>S661*H661</f>
        <v>0</v>
      </c>
      <c r="AR661" s="24" t="s">
        <v>279</v>
      </c>
      <c r="AT661" s="24" t="s">
        <v>155</v>
      </c>
      <c r="AU661" s="24" t="s">
        <v>80</v>
      </c>
      <c r="AY661" s="24" t="s">
        <v>153</v>
      </c>
      <c r="BE661" s="231">
        <f>IF(N661="základní",J661,0)</f>
        <v>0</v>
      </c>
      <c r="BF661" s="231">
        <f>IF(N661="snížená",J661,0)</f>
        <v>0</v>
      </c>
      <c r="BG661" s="231">
        <f>IF(N661="zákl. přenesená",J661,0)</f>
        <v>0</v>
      </c>
      <c r="BH661" s="231">
        <f>IF(N661="sníž. přenesená",J661,0)</f>
        <v>0</v>
      </c>
      <c r="BI661" s="231">
        <f>IF(N661="nulová",J661,0)</f>
        <v>0</v>
      </c>
      <c r="BJ661" s="24" t="s">
        <v>10</v>
      </c>
      <c r="BK661" s="231">
        <f>ROUND(I661*H661,0)</f>
        <v>0</v>
      </c>
      <c r="BL661" s="24" t="s">
        <v>279</v>
      </c>
      <c r="BM661" s="24" t="s">
        <v>1507</v>
      </c>
    </row>
    <row r="662" s="1" customFormat="1" ht="14.4" customHeight="1">
      <c r="B662" s="46"/>
      <c r="C662" s="221" t="s">
        <v>1508</v>
      </c>
      <c r="D662" s="221" t="s">
        <v>155</v>
      </c>
      <c r="E662" s="222" t="s">
        <v>1509</v>
      </c>
      <c r="F662" s="223" t="s">
        <v>1510</v>
      </c>
      <c r="G662" s="224" t="s">
        <v>298</v>
      </c>
      <c r="H662" s="225">
        <v>3</v>
      </c>
      <c r="I662" s="226"/>
      <c r="J662" s="225">
        <f>ROUND(I662*H662,0)</f>
        <v>0</v>
      </c>
      <c r="K662" s="223" t="s">
        <v>21</v>
      </c>
      <c r="L662" s="72"/>
      <c r="M662" s="227" t="s">
        <v>21</v>
      </c>
      <c r="N662" s="228" t="s">
        <v>42</v>
      </c>
      <c r="O662" s="47"/>
      <c r="P662" s="229">
        <f>O662*H662</f>
        <v>0</v>
      </c>
      <c r="Q662" s="229">
        <v>0</v>
      </c>
      <c r="R662" s="229">
        <f>Q662*H662</f>
        <v>0</v>
      </c>
      <c r="S662" s="229">
        <v>0</v>
      </c>
      <c r="T662" s="230">
        <f>S662*H662</f>
        <v>0</v>
      </c>
      <c r="AR662" s="24" t="s">
        <v>279</v>
      </c>
      <c r="AT662" s="24" t="s">
        <v>155</v>
      </c>
      <c r="AU662" s="24" t="s">
        <v>80</v>
      </c>
      <c r="AY662" s="24" t="s">
        <v>153</v>
      </c>
      <c r="BE662" s="231">
        <f>IF(N662="základní",J662,0)</f>
        <v>0</v>
      </c>
      <c r="BF662" s="231">
        <f>IF(N662="snížená",J662,0)</f>
        <v>0</v>
      </c>
      <c r="BG662" s="231">
        <f>IF(N662="zákl. přenesená",J662,0)</f>
        <v>0</v>
      </c>
      <c r="BH662" s="231">
        <f>IF(N662="sníž. přenesená",J662,0)</f>
        <v>0</v>
      </c>
      <c r="BI662" s="231">
        <f>IF(N662="nulová",J662,0)</f>
        <v>0</v>
      </c>
      <c r="BJ662" s="24" t="s">
        <v>10</v>
      </c>
      <c r="BK662" s="231">
        <f>ROUND(I662*H662,0)</f>
        <v>0</v>
      </c>
      <c r="BL662" s="24" t="s">
        <v>279</v>
      </c>
      <c r="BM662" s="24" t="s">
        <v>1511</v>
      </c>
    </row>
    <row r="663" s="1" customFormat="1" ht="14.4" customHeight="1">
      <c r="B663" s="46"/>
      <c r="C663" s="221" t="s">
        <v>1512</v>
      </c>
      <c r="D663" s="221" t="s">
        <v>155</v>
      </c>
      <c r="E663" s="222" t="s">
        <v>1513</v>
      </c>
      <c r="F663" s="223" t="s">
        <v>1514</v>
      </c>
      <c r="G663" s="224" t="s">
        <v>298</v>
      </c>
      <c r="H663" s="225">
        <v>18</v>
      </c>
      <c r="I663" s="226"/>
      <c r="J663" s="225">
        <f>ROUND(I663*H663,0)</f>
        <v>0</v>
      </c>
      <c r="K663" s="223" t="s">
        <v>21</v>
      </c>
      <c r="L663" s="72"/>
      <c r="M663" s="227" t="s">
        <v>21</v>
      </c>
      <c r="N663" s="228" t="s">
        <v>42</v>
      </c>
      <c r="O663" s="47"/>
      <c r="P663" s="229">
        <f>O663*H663</f>
        <v>0</v>
      </c>
      <c r="Q663" s="229">
        <v>0</v>
      </c>
      <c r="R663" s="229">
        <f>Q663*H663</f>
        <v>0</v>
      </c>
      <c r="S663" s="229">
        <v>0</v>
      </c>
      <c r="T663" s="230">
        <f>S663*H663</f>
        <v>0</v>
      </c>
      <c r="AR663" s="24" t="s">
        <v>279</v>
      </c>
      <c r="AT663" s="24" t="s">
        <v>155</v>
      </c>
      <c r="AU663" s="24" t="s">
        <v>80</v>
      </c>
      <c r="AY663" s="24" t="s">
        <v>153</v>
      </c>
      <c r="BE663" s="231">
        <f>IF(N663="základní",J663,0)</f>
        <v>0</v>
      </c>
      <c r="BF663" s="231">
        <f>IF(N663="snížená",J663,0)</f>
        <v>0</v>
      </c>
      <c r="BG663" s="231">
        <f>IF(N663="zákl. přenesená",J663,0)</f>
        <v>0</v>
      </c>
      <c r="BH663" s="231">
        <f>IF(N663="sníž. přenesená",J663,0)</f>
        <v>0</v>
      </c>
      <c r="BI663" s="231">
        <f>IF(N663="nulová",J663,0)</f>
        <v>0</v>
      </c>
      <c r="BJ663" s="24" t="s">
        <v>10</v>
      </c>
      <c r="BK663" s="231">
        <f>ROUND(I663*H663,0)</f>
        <v>0</v>
      </c>
      <c r="BL663" s="24" t="s">
        <v>279</v>
      </c>
      <c r="BM663" s="24" t="s">
        <v>1515</v>
      </c>
    </row>
    <row r="664" s="1" customFormat="1" ht="14.4" customHeight="1">
      <c r="B664" s="46"/>
      <c r="C664" s="221" t="s">
        <v>1516</v>
      </c>
      <c r="D664" s="221" t="s">
        <v>155</v>
      </c>
      <c r="E664" s="222" t="s">
        <v>1517</v>
      </c>
      <c r="F664" s="223" t="s">
        <v>1518</v>
      </c>
      <c r="G664" s="224" t="s">
        <v>298</v>
      </c>
      <c r="H664" s="225">
        <v>1</v>
      </c>
      <c r="I664" s="226"/>
      <c r="J664" s="225">
        <f>ROUND(I664*H664,0)</f>
        <v>0</v>
      </c>
      <c r="K664" s="223" t="s">
        <v>21</v>
      </c>
      <c r="L664" s="72"/>
      <c r="M664" s="227" t="s">
        <v>21</v>
      </c>
      <c r="N664" s="228" t="s">
        <v>42</v>
      </c>
      <c r="O664" s="47"/>
      <c r="P664" s="229">
        <f>O664*H664</f>
        <v>0</v>
      </c>
      <c r="Q664" s="229">
        <v>0</v>
      </c>
      <c r="R664" s="229">
        <f>Q664*H664</f>
        <v>0</v>
      </c>
      <c r="S664" s="229">
        <v>0</v>
      </c>
      <c r="T664" s="230">
        <f>S664*H664</f>
        <v>0</v>
      </c>
      <c r="AR664" s="24" t="s">
        <v>279</v>
      </c>
      <c r="AT664" s="24" t="s">
        <v>155</v>
      </c>
      <c r="AU664" s="24" t="s">
        <v>80</v>
      </c>
      <c r="AY664" s="24" t="s">
        <v>153</v>
      </c>
      <c r="BE664" s="231">
        <f>IF(N664="základní",J664,0)</f>
        <v>0</v>
      </c>
      <c r="BF664" s="231">
        <f>IF(N664="snížená",J664,0)</f>
        <v>0</v>
      </c>
      <c r="BG664" s="231">
        <f>IF(N664="zákl. přenesená",J664,0)</f>
        <v>0</v>
      </c>
      <c r="BH664" s="231">
        <f>IF(N664="sníž. přenesená",J664,0)</f>
        <v>0</v>
      </c>
      <c r="BI664" s="231">
        <f>IF(N664="nulová",J664,0)</f>
        <v>0</v>
      </c>
      <c r="BJ664" s="24" t="s">
        <v>10</v>
      </c>
      <c r="BK664" s="231">
        <f>ROUND(I664*H664,0)</f>
        <v>0</v>
      </c>
      <c r="BL664" s="24" t="s">
        <v>279</v>
      </c>
      <c r="BM664" s="24" t="s">
        <v>1519</v>
      </c>
    </row>
    <row r="665" s="1" customFormat="1" ht="14.4" customHeight="1">
      <c r="B665" s="46"/>
      <c r="C665" s="221" t="s">
        <v>1520</v>
      </c>
      <c r="D665" s="221" t="s">
        <v>155</v>
      </c>
      <c r="E665" s="222" t="s">
        <v>1521</v>
      </c>
      <c r="F665" s="223" t="s">
        <v>1522</v>
      </c>
      <c r="G665" s="224" t="s">
        <v>298</v>
      </c>
      <c r="H665" s="225">
        <v>3</v>
      </c>
      <c r="I665" s="226"/>
      <c r="J665" s="225">
        <f>ROUND(I665*H665,0)</f>
        <v>0</v>
      </c>
      <c r="K665" s="223" t="s">
        <v>21</v>
      </c>
      <c r="L665" s="72"/>
      <c r="M665" s="227" t="s">
        <v>21</v>
      </c>
      <c r="N665" s="228" t="s">
        <v>42</v>
      </c>
      <c r="O665" s="47"/>
      <c r="P665" s="229">
        <f>O665*H665</f>
        <v>0</v>
      </c>
      <c r="Q665" s="229">
        <v>0</v>
      </c>
      <c r="R665" s="229">
        <f>Q665*H665</f>
        <v>0</v>
      </c>
      <c r="S665" s="229">
        <v>0</v>
      </c>
      <c r="T665" s="230">
        <f>S665*H665</f>
        <v>0</v>
      </c>
      <c r="AR665" s="24" t="s">
        <v>279</v>
      </c>
      <c r="AT665" s="24" t="s">
        <v>155</v>
      </c>
      <c r="AU665" s="24" t="s">
        <v>80</v>
      </c>
      <c r="AY665" s="24" t="s">
        <v>153</v>
      </c>
      <c r="BE665" s="231">
        <f>IF(N665="základní",J665,0)</f>
        <v>0</v>
      </c>
      <c r="BF665" s="231">
        <f>IF(N665="snížená",J665,0)</f>
        <v>0</v>
      </c>
      <c r="BG665" s="231">
        <f>IF(N665="zákl. přenesená",J665,0)</f>
        <v>0</v>
      </c>
      <c r="BH665" s="231">
        <f>IF(N665="sníž. přenesená",J665,0)</f>
        <v>0</v>
      </c>
      <c r="BI665" s="231">
        <f>IF(N665="nulová",J665,0)</f>
        <v>0</v>
      </c>
      <c r="BJ665" s="24" t="s">
        <v>10</v>
      </c>
      <c r="BK665" s="231">
        <f>ROUND(I665*H665,0)</f>
        <v>0</v>
      </c>
      <c r="BL665" s="24" t="s">
        <v>279</v>
      </c>
      <c r="BM665" s="24" t="s">
        <v>1523</v>
      </c>
    </row>
    <row r="666" s="1" customFormat="1" ht="14.4" customHeight="1">
      <c r="B666" s="46"/>
      <c r="C666" s="221" t="s">
        <v>1524</v>
      </c>
      <c r="D666" s="221" t="s">
        <v>155</v>
      </c>
      <c r="E666" s="222" t="s">
        <v>1525</v>
      </c>
      <c r="F666" s="223" t="s">
        <v>1526</v>
      </c>
      <c r="G666" s="224" t="s">
        <v>298</v>
      </c>
      <c r="H666" s="225">
        <v>2</v>
      </c>
      <c r="I666" s="226"/>
      <c r="J666" s="225">
        <f>ROUND(I666*H666,0)</f>
        <v>0</v>
      </c>
      <c r="K666" s="223" t="s">
        <v>21</v>
      </c>
      <c r="L666" s="72"/>
      <c r="M666" s="227" t="s">
        <v>21</v>
      </c>
      <c r="N666" s="228" t="s">
        <v>42</v>
      </c>
      <c r="O666" s="47"/>
      <c r="P666" s="229">
        <f>O666*H666</f>
        <v>0</v>
      </c>
      <c r="Q666" s="229">
        <v>0</v>
      </c>
      <c r="R666" s="229">
        <f>Q666*H666</f>
        <v>0</v>
      </c>
      <c r="S666" s="229">
        <v>0</v>
      </c>
      <c r="T666" s="230">
        <f>S666*H666</f>
        <v>0</v>
      </c>
      <c r="AR666" s="24" t="s">
        <v>279</v>
      </c>
      <c r="AT666" s="24" t="s">
        <v>155</v>
      </c>
      <c r="AU666" s="24" t="s">
        <v>80</v>
      </c>
      <c r="AY666" s="24" t="s">
        <v>153</v>
      </c>
      <c r="BE666" s="231">
        <f>IF(N666="základní",J666,0)</f>
        <v>0</v>
      </c>
      <c r="BF666" s="231">
        <f>IF(N666="snížená",J666,0)</f>
        <v>0</v>
      </c>
      <c r="BG666" s="231">
        <f>IF(N666="zákl. přenesená",J666,0)</f>
        <v>0</v>
      </c>
      <c r="BH666" s="231">
        <f>IF(N666="sníž. přenesená",J666,0)</f>
        <v>0</v>
      </c>
      <c r="BI666" s="231">
        <f>IF(N666="nulová",J666,0)</f>
        <v>0</v>
      </c>
      <c r="BJ666" s="24" t="s">
        <v>10</v>
      </c>
      <c r="BK666" s="231">
        <f>ROUND(I666*H666,0)</f>
        <v>0</v>
      </c>
      <c r="BL666" s="24" t="s">
        <v>279</v>
      </c>
      <c r="BM666" s="24" t="s">
        <v>1527</v>
      </c>
    </row>
    <row r="667" s="1" customFormat="1" ht="14.4" customHeight="1">
      <c r="B667" s="46"/>
      <c r="C667" s="221" t="s">
        <v>1528</v>
      </c>
      <c r="D667" s="221" t="s">
        <v>155</v>
      </c>
      <c r="E667" s="222" t="s">
        <v>1529</v>
      </c>
      <c r="F667" s="223" t="s">
        <v>1530</v>
      </c>
      <c r="G667" s="224" t="s">
        <v>298</v>
      </c>
      <c r="H667" s="225">
        <v>4</v>
      </c>
      <c r="I667" s="226"/>
      <c r="J667" s="225">
        <f>ROUND(I667*H667,0)</f>
        <v>0</v>
      </c>
      <c r="K667" s="223" t="s">
        <v>21</v>
      </c>
      <c r="L667" s="72"/>
      <c r="M667" s="227" t="s">
        <v>21</v>
      </c>
      <c r="N667" s="228" t="s">
        <v>42</v>
      </c>
      <c r="O667" s="47"/>
      <c r="P667" s="229">
        <f>O667*H667</f>
        <v>0</v>
      </c>
      <c r="Q667" s="229">
        <v>0</v>
      </c>
      <c r="R667" s="229">
        <f>Q667*H667</f>
        <v>0</v>
      </c>
      <c r="S667" s="229">
        <v>0</v>
      </c>
      <c r="T667" s="230">
        <f>S667*H667</f>
        <v>0</v>
      </c>
      <c r="AR667" s="24" t="s">
        <v>279</v>
      </c>
      <c r="AT667" s="24" t="s">
        <v>155</v>
      </c>
      <c r="AU667" s="24" t="s">
        <v>80</v>
      </c>
      <c r="AY667" s="24" t="s">
        <v>153</v>
      </c>
      <c r="BE667" s="231">
        <f>IF(N667="základní",J667,0)</f>
        <v>0</v>
      </c>
      <c r="BF667" s="231">
        <f>IF(N667="snížená",J667,0)</f>
        <v>0</v>
      </c>
      <c r="BG667" s="231">
        <f>IF(N667="zákl. přenesená",J667,0)</f>
        <v>0</v>
      </c>
      <c r="BH667" s="231">
        <f>IF(N667="sníž. přenesená",J667,0)</f>
        <v>0</v>
      </c>
      <c r="BI667" s="231">
        <f>IF(N667="nulová",J667,0)</f>
        <v>0</v>
      </c>
      <c r="BJ667" s="24" t="s">
        <v>10</v>
      </c>
      <c r="BK667" s="231">
        <f>ROUND(I667*H667,0)</f>
        <v>0</v>
      </c>
      <c r="BL667" s="24" t="s">
        <v>279</v>
      </c>
      <c r="BM667" s="24" t="s">
        <v>1531</v>
      </c>
    </row>
    <row r="668" s="1" customFormat="1" ht="14.4" customHeight="1">
      <c r="B668" s="46"/>
      <c r="C668" s="221" t="s">
        <v>1532</v>
      </c>
      <c r="D668" s="221" t="s">
        <v>155</v>
      </c>
      <c r="E668" s="222" t="s">
        <v>1533</v>
      </c>
      <c r="F668" s="223" t="s">
        <v>1534</v>
      </c>
      <c r="G668" s="224" t="s">
        <v>298</v>
      </c>
      <c r="H668" s="225">
        <v>20</v>
      </c>
      <c r="I668" s="226"/>
      <c r="J668" s="225">
        <f>ROUND(I668*H668,0)</f>
        <v>0</v>
      </c>
      <c r="K668" s="223" t="s">
        <v>21</v>
      </c>
      <c r="L668" s="72"/>
      <c r="M668" s="227" t="s">
        <v>21</v>
      </c>
      <c r="N668" s="228" t="s">
        <v>42</v>
      </c>
      <c r="O668" s="47"/>
      <c r="P668" s="229">
        <f>O668*H668</f>
        <v>0</v>
      </c>
      <c r="Q668" s="229">
        <v>0</v>
      </c>
      <c r="R668" s="229">
        <f>Q668*H668</f>
        <v>0</v>
      </c>
      <c r="S668" s="229">
        <v>0</v>
      </c>
      <c r="T668" s="230">
        <f>S668*H668</f>
        <v>0</v>
      </c>
      <c r="AR668" s="24" t="s">
        <v>279</v>
      </c>
      <c r="AT668" s="24" t="s">
        <v>155</v>
      </c>
      <c r="AU668" s="24" t="s">
        <v>80</v>
      </c>
      <c r="AY668" s="24" t="s">
        <v>153</v>
      </c>
      <c r="BE668" s="231">
        <f>IF(N668="základní",J668,0)</f>
        <v>0</v>
      </c>
      <c r="BF668" s="231">
        <f>IF(N668="snížená",J668,0)</f>
        <v>0</v>
      </c>
      <c r="BG668" s="231">
        <f>IF(N668="zákl. přenesená",J668,0)</f>
        <v>0</v>
      </c>
      <c r="BH668" s="231">
        <f>IF(N668="sníž. přenesená",J668,0)</f>
        <v>0</v>
      </c>
      <c r="BI668" s="231">
        <f>IF(N668="nulová",J668,0)</f>
        <v>0</v>
      </c>
      <c r="BJ668" s="24" t="s">
        <v>10</v>
      </c>
      <c r="BK668" s="231">
        <f>ROUND(I668*H668,0)</f>
        <v>0</v>
      </c>
      <c r="BL668" s="24" t="s">
        <v>279</v>
      </c>
      <c r="BM668" s="24" t="s">
        <v>1535</v>
      </c>
    </row>
    <row r="669" s="1" customFormat="1" ht="14.4" customHeight="1">
      <c r="B669" s="46"/>
      <c r="C669" s="221" t="s">
        <v>1536</v>
      </c>
      <c r="D669" s="221" t="s">
        <v>155</v>
      </c>
      <c r="E669" s="222" t="s">
        <v>1533</v>
      </c>
      <c r="F669" s="223" t="s">
        <v>1534</v>
      </c>
      <c r="G669" s="224" t="s">
        <v>298</v>
      </c>
      <c r="H669" s="225">
        <v>14</v>
      </c>
      <c r="I669" s="226"/>
      <c r="J669" s="225">
        <f>ROUND(I669*H669,0)</f>
        <v>0</v>
      </c>
      <c r="K669" s="223" t="s">
        <v>21</v>
      </c>
      <c r="L669" s="72"/>
      <c r="M669" s="227" t="s">
        <v>21</v>
      </c>
      <c r="N669" s="228" t="s">
        <v>42</v>
      </c>
      <c r="O669" s="47"/>
      <c r="P669" s="229">
        <f>O669*H669</f>
        <v>0</v>
      </c>
      <c r="Q669" s="229">
        <v>0</v>
      </c>
      <c r="R669" s="229">
        <f>Q669*H669</f>
        <v>0</v>
      </c>
      <c r="S669" s="229">
        <v>0</v>
      </c>
      <c r="T669" s="230">
        <f>S669*H669</f>
        <v>0</v>
      </c>
      <c r="AR669" s="24" t="s">
        <v>279</v>
      </c>
      <c r="AT669" s="24" t="s">
        <v>155</v>
      </c>
      <c r="AU669" s="24" t="s">
        <v>80</v>
      </c>
      <c r="AY669" s="24" t="s">
        <v>153</v>
      </c>
      <c r="BE669" s="231">
        <f>IF(N669="základní",J669,0)</f>
        <v>0</v>
      </c>
      <c r="BF669" s="231">
        <f>IF(N669="snížená",J669,0)</f>
        <v>0</v>
      </c>
      <c r="BG669" s="231">
        <f>IF(N669="zákl. přenesená",J669,0)</f>
        <v>0</v>
      </c>
      <c r="BH669" s="231">
        <f>IF(N669="sníž. přenesená",J669,0)</f>
        <v>0</v>
      </c>
      <c r="BI669" s="231">
        <f>IF(N669="nulová",J669,0)</f>
        <v>0</v>
      </c>
      <c r="BJ669" s="24" t="s">
        <v>10</v>
      </c>
      <c r="BK669" s="231">
        <f>ROUND(I669*H669,0)</f>
        <v>0</v>
      </c>
      <c r="BL669" s="24" t="s">
        <v>279</v>
      </c>
      <c r="BM669" s="24" t="s">
        <v>1537</v>
      </c>
    </row>
    <row r="670" s="1" customFormat="1" ht="14.4" customHeight="1">
      <c r="B670" s="46"/>
      <c r="C670" s="221" t="s">
        <v>1538</v>
      </c>
      <c r="D670" s="221" t="s">
        <v>155</v>
      </c>
      <c r="E670" s="222" t="s">
        <v>1539</v>
      </c>
      <c r="F670" s="223" t="s">
        <v>1540</v>
      </c>
      <c r="G670" s="224" t="s">
        <v>298</v>
      </c>
      <c r="H670" s="225">
        <v>8</v>
      </c>
      <c r="I670" s="226"/>
      <c r="J670" s="225">
        <f>ROUND(I670*H670,0)</f>
        <v>0</v>
      </c>
      <c r="K670" s="223" t="s">
        <v>21</v>
      </c>
      <c r="L670" s="72"/>
      <c r="M670" s="227" t="s">
        <v>21</v>
      </c>
      <c r="N670" s="228" t="s">
        <v>42</v>
      </c>
      <c r="O670" s="47"/>
      <c r="P670" s="229">
        <f>O670*H670</f>
        <v>0</v>
      </c>
      <c r="Q670" s="229">
        <v>0</v>
      </c>
      <c r="R670" s="229">
        <f>Q670*H670</f>
        <v>0</v>
      </c>
      <c r="S670" s="229">
        <v>0</v>
      </c>
      <c r="T670" s="230">
        <f>S670*H670</f>
        <v>0</v>
      </c>
      <c r="AR670" s="24" t="s">
        <v>279</v>
      </c>
      <c r="AT670" s="24" t="s">
        <v>155</v>
      </c>
      <c r="AU670" s="24" t="s">
        <v>80</v>
      </c>
      <c r="AY670" s="24" t="s">
        <v>153</v>
      </c>
      <c r="BE670" s="231">
        <f>IF(N670="základní",J670,0)</f>
        <v>0</v>
      </c>
      <c r="BF670" s="231">
        <f>IF(N670="snížená",J670,0)</f>
        <v>0</v>
      </c>
      <c r="BG670" s="231">
        <f>IF(N670="zákl. přenesená",J670,0)</f>
        <v>0</v>
      </c>
      <c r="BH670" s="231">
        <f>IF(N670="sníž. přenesená",J670,0)</f>
        <v>0</v>
      </c>
      <c r="BI670" s="231">
        <f>IF(N670="nulová",J670,0)</f>
        <v>0</v>
      </c>
      <c r="BJ670" s="24" t="s">
        <v>10</v>
      </c>
      <c r="BK670" s="231">
        <f>ROUND(I670*H670,0)</f>
        <v>0</v>
      </c>
      <c r="BL670" s="24" t="s">
        <v>279</v>
      </c>
      <c r="BM670" s="24" t="s">
        <v>1541</v>
      </c>
    </row>
    <row r="671" s="1" customFormat="1" ht="14.4" customHeight="1">
      <c r="B671" s="46"/>
      <c r="C671" s="221" t="s">
        <v>1542</v>
      </c>
      <c r="D671" s="221" t="s">
        <v>155</v>
      </c>
      <c r="E671" s="222" t="s">
        <v>1543</v>
      </c>
      <c r="F671" s="223" t="s">
        <v>1544</v>
      </c>
      <c r="G671" s="224" t="s">
        <v>240</v>
      </c>
      <c r="H671" s="225">
        <v>1.6100000000000001</v>
      </c>
      <c r="I671" s="226"/>
      <c r="J671" s="225">
        <f>ROUND(I671*H671,0)</f>
        <v>0</v>
      </c>
      <c r="K671" s="223" t="s">
        <v>21</v>
      </c>
      <c r="L671" s="72"/>
      <c r="M671" s="227" t="s">
        <v>21</v>
      </c>
      <c r="N671" s="228" t="s">
        <v>42</v>
      </c>
      <c r="O671" s="47"/>
      <c r="P671" s="229">
        <f>O671*H671</f>
        <v>0</v>
      </c>
      <c r="Q671" s="229">
        <v>0</v>
      </c>
      <c r="R671" s="229">
        <f>Q671*H671</f>
        <v>0</v>
      </c>
      <c r="S671" s="229">
        <v>0</v>
      </c>
      <c r="T671" s="230">
        <f>S671*H671</f>
        <v>0</v>
      </c>
      <c r="AR671" s="24" t="s">
        <v>279</v>
      </c>
      <c r="AT671" s="24" t="s">
        <v>155</v>
      </c>
      <c r="AU671" s="24" t="s">
        <v>80</v>
      </c>
      <c r="AY671" s="24" t="s">
        <v>153</v>
      </c>
      <c r="BE671" s="231">
        <f>IF(N671="základní",J671,0)</f>
        <v>0</v>
      </c>
      <c r="BF671" s="231">
        <f>IF(N671="snížená",J671,0)</f>
        <v>0</v>
      </c>
      <c r="BG671" s="231">
        <f>IF(N671="zákl. přenesená",J671,0)</f>
        <v>0</v>
      </c>
      <c r="BH671" s="231">
        <f>IF(N671="sníž. přenesená",J671,0)</f>
        <v>0</v>
      </c>
      <c r="BI671" s="231">
        <f>IF(N671="nulová",J671,0)</f>
        <v>0</v>
      </c>
      <c r="BJ671" s="24" t="s">
        <v>10</v>
      </c>
      <c r="BK671" s="231">
        <f>ROUND(I671*H671,0)</f>
        <v>0</v>
      </c>
      <c r="BL671" s="24" t="s">
        <v>279</v>
      </c>
      <c r="BM671" s="24" t="s">
        <v>1545</v>
      </c>
    </row>
    <row r="672" s="1" customFormat="1" ht="14.4" customHeight="1">
      <c r="B672" s="46"/>
      <c r="C672" s="221" t="s">
        <v>1546</v>
      </c>
      <c r="D672" s="221" t="s">
        <v>155</v>
      </c>
      <c r="E672" s="222" t="s">
        <v>1547</v>
      </c>
      <c r="F672" s="223" t="s">
        <v>1548</v>
      </c>
      <c r="G672" s="224" t="s">
        <v>240</v>
      </c>
      <c r="H672" s="225">
        <v>2.6600000000000001</v>
      </c>
      <c r="I672" s="226"/>
      <c r="J672" s="225">
        <f>ROUND(I672*H672,0)</f>
        <v>0</v>
      </c>
      <c r="K672" s="223" t="s">
        <v>21</v>
      </c>
      <c r="L672" s="72"/>
      <c r="M672" s="227" t="s">
        <v>21</v>
      </c>
      <c r="N672" s="228" t="s">
        <v>42</v>
      </c>
      <c r="O672" s="47"/>
      <c r="P672" s="229">
        <f>O672*H672</f>
        <v>0</v>
      </c>
      <c r="Q672" s="229">
        <v>0</v>
      </c>
      <c r="R672" s="229">
        <f>Q672*H672</f>
        <v>0</v>
      </c>
      <c r="S672" s="229">
        <v>0</v>
      </c>
      <c r="T672" s="230">
        <f>S672*H672</f>
        <v>0</v>
      </c>
      <c r="AR672" s="24" t="s">
        <v>279</v>
      </c>
      <c r="AT672" s="24" t="s">
        <v>155</v>
      </c>
      <c r="AU672" s="24" t="s">
        <v>80</v>
      </c>
      <c r="AY672" s="24" t="s">
        <v>153</v>
      </c>
      <c r="BE672" s="231">
        <f>IF(N672="základní",J672,0)</f>
        <v>0</v>
      </c>
      <c r="BF672" s="231">
        <f>IF(N672="snížená",J672,0)</f>
        <v>0</v>
      </c>
      <c r="BG672" s="231">
        <f>IF(N672="zákl. přenesená",J672,0)</f>
        <v>0</v>
      </c>
      <c r="BH672" s="231">
        <f>IF(N672="sníž. přenesená",J672,0)</f>
        <v>0</v>
      </c>
      <c r="BI672" s="231">
        <f>IF(N672="nulová",J672,0)</f>
        <v>0</v>
      </c>
      <c r="BJ672" s="24" t="s">
        <v>10</v>
      </c>
      <c r="BK672" s="231">
        <f>ROUND(I672*H672,0)</f>
        <v>0</v>
      </c>
      <c r="BL672" s="24" t="s">
        <v>279</v>
      </c>
      <c r="BM672" s="24" t="s">
        <v>1549</v>
      </c>
    </row>
    <row r="673" s="1" customFormat="1" ht="14.4" customHeight="1">
      <c r="B673" s="46"/>
      <c r="C673" s="221" t="s">
        <v>1550</v>
      </c>
      <c r="D673" s="221" t="s">
        <v>155</v>
      </c>
      <c r="E673" s="222" t="s">
        <v>1547</v>
      </c>
      <c r="F673" s="223" t="s">
        <v>1548</v>
      </c>
      <c r="G673" s="224" t="s">
        <v>240</v>
      </c>
      <c r="H673" s="225">
        <v>2.1000000000000001</v>
      </c>
      <c r="I673" s="226"/>
      <c r="J673" s="225">
        <f>ROUND(I673*H673,0)</f>
        <v>0</v>
      </c>
      <c r="K673" s="223" t="s">
        <v>21</v>
      </c>
      <c r="L673" s="72"/>
      <c r="M673" s="227" t="s">
        <v>21</v>
      </c>
      <c r="N673" s="228" t="s">
        <v>42</v>
      </c>
      <c r="O673" s="47"/>
      <c r="P673" s="229">
        <f>O673*H673</f>
        <v>0</v>
      </c>
      <c r="Q673" s="229">
        <v>0</v>
      </c>
      <c r="R673" s="229">
        <f>Q673*H673</f>
        <v>0</v>
      </c>
      <c r="S673" s="229">
        <v>0</v>
      </c>
      <c r="T673" s="230">
        <f>S673*H673</f>
        <v>0</v>
      </c>
      <c r="AR673" s="24" t="s">
        <v>279</v>
      </c>
      <c r="AT673" s="24" t="s">
        <v>155</v>
      </c>
      <c r="AU673" s="24" t="s">
        <v>80</v>
      </c>
      <c r="AY673" s="24" t="s">
        <v>153</v>
      </c>
      <c r="BE673" s="231">
        <f>IF(N673="základní",J673,0)</f>
        <v>0</v>
      </c>
      <c r="BF673" s="231">
        <f>IF(N673="snížená",J673,0)</f>
        <v>0</v>
      </c>
      <c r="BG673" s="231">
        <f>IF(N673="zákl. přenesená",J673,0)</f>
        <v>0</v>
      </c>
      <c r="BH673" s="231">
        <f>IF(N673="sníž. přenesená",J673,0)</f>
        <v>0</v>
      </c>
      <c r="BI673" s="231">
        <f>IF(N673="nulová",J673,0)</f>
        <v>0</v>
      </c>
      <c r="BJ673" s="24" t="s">
        <v>10</v>
      </c>
      <c r="BK673" s="231">
        <f>ROUND(I673*H673,0)</f>
        <v>0</v>
      </c>
      <c r="BL673" s="24" t="s">
        <v>279</v>
      </c>
      <c r="BM673" s="24" t="s">
        <v>1551</v>
      </c>
    </row>
    <row r="674" s="1" customFormat="1" ht="14.4" customHeight="1">
      <c r="B674" s="46"/>
      <c r="C674" s="221" t="s">
        <v>1552</v>
      </c>
      <c r="D674" s="221" t="s">
        <v>155</v>
      </c>
      <c r="E674" s="222" t="s">
        <v>1547</v>
      </c>
      <c r="F674" s="223" t="s">
        <v>1548</v>
      </c>
      <c r="G674" s="224" t="s">
        <v>240</v>
      </c>
      <c r="H674" s="225">
        <v>2.7999999999999998</v>
      </c>
      <c r="I674" s="226"/>
      <c r="J674" s="225">
        <f>ROUND(I674*H674,0)</f>
        <v>0</v>
      </c>
      <c r="K674" s="223" t="s">
        <v>21</v>
      </c>
      <c r="L674" s="72"/>
      <c r="M674" s="227" t="s">
        <v>21</v>
      </c>
      <c r="N674" s="228" t="s">
        <v>42</v>
      </c>
      <c r="O674" s="47"/>
      <c r="P674" s="229">
        <f>O674*H674</f>
        <v>0</v>
      </c>
      <c r="Q674" s="229">
        <v>0</v>
      </c>
      <c r="R674" s="229">
        <f>Q674*H674</f>
        <v>0</v>
      </c>
      <c r="S674" s="229">
        <v>0</v>
      </c>
      <c r="T674" s="230">
        <f>S674*H674</f>
        <v>0</v>
      </c>
      <c r="AR674" s="24" t="s">
        <v>279</v>
      </c>
      <c r="AT674" s="24" t="s">
        <v>155</v>
      </c>
      <c r="AU674" s="24" t="s">
        <v>80</v>
      </c>
      <c r="AY674" s="24" t="s">
        <v>153</v>
      </c>
      <c r="BE674" s="231">
        <f>IF(N674="základní",J674,0)</f>
        <v>0</v>
      </c>
      <c r="BF674" s="231">
        <f>IF(N674="snížená",J674,0)</f>
        <v>0</v>
      </c>
      <c r="BG674" s="231">
        <f>IF(N674="zákl. přenesená",J674,0)</f>
        <v>0</v>
      </c>
      <c r="BH674" s="231">
        <f>IF(N674="sníž. přenesená",J674,0)</f>
        <v>0</v>
      </c>
      <c r="BI674" s="231">
        <f>IF(N674="nulová",J674,0)</f>
        <v>0</v>
      </c>
      <c r="BJ674" s="24" t="s">
        <v>10</v>
      </c>
      <c r="BK674" s="231">
        <f>ROUND(I674*H674,0)</f>
        <v>0</v>
      </c>
      <c r="BL674" s="24" t="s">
        <v>279</v>
      </c>
      <c r="BM674" s="24" t="s">
        <v>1553</v>
      </c>
    </row>
    <row r="675" s="1" customFormat="1" ht="14.4" customHeight="1">
      <c r="B675" s="46"/>
      <c r="C675" s="221" t="s">
        <v>1554</v>
      </c>
      <c r="D675" s="221" t="s">
        <v>155</v>
      </c>
      <c r="E675" s="222" t="s">
        <v>1547</v>
      </c>
      <c r="F675" s="223" t="s">
        <v>1548</v>
      </c>
      <c r="G675" s="224" t="s">
        <v>240</v>
      </c>
      <c r="H675" s="225">
        <v>5</v>
      </c>
      <c r="I675" s="226"/>
      <c r="J675" s="225">
        <f>ROUND(I675*H675,0)</f>
        <v>0</v>
      </c>
      <c r="K675" s="223" t="s">
        <v>21</v>
      </c>
      <c r="L675" s="72"/>
      <c r="M675" s="227" t="s">
        <v>21</v>
      </c>
      <c r="N675" s="228" t="s">
        <v>42</v>
      </c>
      <c r="O675" s="47"/>
      <c r="P675" s="229">
        <f>O675*H675</f>
        <v>0</v>
      </c>
      <c r="Q675" s="229">
        <v>0</v>
      </c>
      <c r="R675" s="229">
        <f>Q675*H675</f>
        <v>0</v>
      </c>
      <c r="S675" s="229">
        <v>0</v>
      </c>
      <c r="T675" s="230">
        <f>S675*H675</f>
        <v>0</v>
      </c>
      <c r="AR675" s="24" t="s">
        <v>279</v>
      </c>
      <c r="AT675" s="24" t="s">
        <v>155</v>
      </c>
      <c r="AU675" s="24" t="s">
        <v>80</v>
      </c>
      <c r="AY675" s="24" t="s">
        <v>153</v>
      </c>
      <c r="BE675" s="231">
        <f>IF(N675="základní",J675,0)</f>
        <v>0</v>
      </c>
      <c r="BF675" s="231">
        <f>IF(N675="snížená",J675,0)</f>
        <v>0</v>
      </c>
      <c r="BG675" s="231">
        <f>IF(N675="zákl. přenesená",J675,0)</f>
        <v>0</v>
      </c>
      <c r="BH675" s="231">
        <f>IF(N675="sníž. přenesená",J675,0)</f>
        <v>0</v>
      </c>
      <c r="BI675" s="231">
        <f>IF(N675="nulová",J675,0)</f>
        <v>0</v>
      </c>
      <c r="BJ675" s="24" t="s">
        <v>10</v>
      </c>
      <c r="BK675" s="231">
        <f>ROUND(I675*H675,0)</f>
        <v>0</v>
      </c>
      <c r="BL675" s="24" t="s">
        <v>279</v>
      </c>
      <c r="BM675" s="24" t="s">
        <v>1555</v>
      </c>
    </row>
    <row r="676" s="1" customFormat="1" ht="14.4" customHeight="1">
      <c r="B676" s="46"/>
      <c r="C676" s="221" t="s">
        <v>1556</v>
      </c>
      <c r="D676" s="221" t="s">
        <v>155</v>
      </c>
      <c r="E676" s="222" t="s">
        <v>1557</v>
      </c>
      <c r="F676" s="223" t="s">
        <v>1558</v>
      </c>
      <c r="G676" s="224" t="s">
        <v>298</v>
      </c>
      <c r="H676" s="225">
        <v>5</v>
      </c>
      <c r="I676" s="226"/>
      <c r="J676" s="225">
        <f>ROUND(I676*H676,0)</f>
        <v>0</v>
      </c>
      <c r="K676" s="223" t="s">
        <v>21</v>
      </c>
      <c r="L676" s="72"/>
      <c r="M676" s="227" t="s">
        <v>21</v>
      </c>
      <c r="N676" s="228" t="s">
        <v>42</v>
      </c>
      <c r="O676" s="47"/>
      <c r="P676" s="229">
        <f>O676*H676</f>
        <v>0</v>
      </c>
      <c r="Q676" s="229">
        <v>0</v>
      </c>
      <c r="R676" s="229">
        <f>Q676*H676</f>
        <v>0</v>
      </c>
      <c r="S676" s="229">
        <v>0</v>
      </c>
      <c r="T676" s="230">
        <f>S676*H676</f>
        <v>0</v>
      </c>
      <c r="AR676" s="24" t="s">
        <v>279</v>
      </c>
      <c r="AT676" s="24" t="s">
        <v>155</v>
      </c>
      <c r="AU676" s="24" t="s">
        <v>80</v>
      </c>
      <c r="AY676" s="24" t="s">
        <v>153</v>
      </c>
      <c r="BE676" s="231">
        <f>IF(N676="základní",J676,0)</f>
        <v>0</v>
      </c>
      <c r="BF676" s="231">
        <f>IF(N676="snížená",J676,0)</f>
        <v>0</v>
      </c>
      <c r="BG676" s="231">
        <f>IF(N676="zákl. přenesená",J676,0)</f>
        <v>0</v>
      </c>
      <c r="BH676" s="231">
        <f>IF(N676="sníž. přenesená",J676,0)</f>
        <v>0</v>
      </c>
      <c r="BI676" s="231">
        <f>IF(N676="nulová",J676,0)</f>
        <v>0</v>
      </c>
      <c r="BJ676" s="24" t="s">
        <v>10</v>
      </c>
      <c r="BK676" s="231">
        <f>ROUND(I676*H676,0)</f>
        <v>0</v>
      </c>
      <c r="BL676" s="24" t="s">
        <v>279</v>
      </c>
      <c r="BM676" s="24" t="s">
        <v>1559</v>
      </c>
    </row>
    <row r="677" s="1" customFormat="1" ht="14.4" customHeight="1">
      <c r="B677" s="46"/>
      <c r="C677" s="221" t="s">
        <v>1560</v>
      </c>
      <c r="D677" s="221" t="s">
        <v>155</v>
      </c>
      <c r="E677" s="222" t="s">
        <v>1561</v>
      </c>
      <c r="F677" s="223" t="s">
        <v>1562</v>
      </c>
      <c r="G677" s="224" t="s">
        <v>240</v>
      </c>
      <c r="H677" s="225">
        <v>100</v>
      </c>
      <c r="I677" s="226"/>
      <c r="J677" s="225">
        <f>ROUND(I677*H677,0)</f>
        <v>0</v>
      </c>
      <c r="K677" s="223" t="s">
        <v>21</v>
      </c>
      <c r="L677" s="72"/>
      <c r="M677" s="227" t="s">
        <v>21</v>
      </c>
      <c r="N677" s="228" t="s">
        <v>42</v>
      </c>
      <c r="O677" s="47"/>
      <c r="P677" s="229">
        <f>O677*H677</f>
        <v>0</v>
      </c>
      <c r="Q677" s="229">
        <v>0</v>
      </c>
      <c r="R677" s="229">
        <f>Q677*H677</f>
        <v>0</v>
      </c>
      <c r="S677" s="229">
        <v>0</v>
      </c>
      <c r="T677" s="230">
        <f>S677*H677</f>
        <v>0</v>
      </c>
      <c r="AR677" s="24" t="s">
        <v>279</v>
      </c>
      <c r="AT677" s="24" t="s">
        <v>155</v>
      </c>
      <c r="AU677" s="24" t="s">
        <v>80</v>
      </c>
      <c r="AY677" s="24" t="s">
        <v>153</v>
      </c>
      <c r="BE677" s="231">
        <f>IF(N677="základní",J677,0)</f>
        <v>0</v>
      </c>
      <c r="BF677" s="231">
        <f>IF(N677="snížená",J677,0)</f>
        <v>0</v>
      </c>
      <c r="BG677" s="231">
        <f>IF(N677="zákl. přenesená",J677,0)</f>
        <v>0</v>
      </c>
      <c r="BH677" s="231">
        <f>IF(N677="sníž. přenesená",J677,0)</f>
        <v>0</v>
      </c>
      <c r="BI677" s="231">
        <f>IF(N677="nulová",J677,0)</f>
        <v>0</v>
      </c>
      <c r="BJ677" s="24" t="s">
        <v>10</v>
      </c>
      <c r="BK677" s="231">
        <f>ROUND(I677*H677,0)</f>
        <v>0</v>
      </c>
      <c r="BL677" s="24" t="s">
        <v>279</v>
      </c>
      <c r="BM677" s="24" t="s">
        <v>1563</v>
      </c>
    </row>
    <row r="678" s="1" customFormat="1" ht="14.4" customHeight="1">
      <c r="B678" s="46"/>
      <c r="C678" s="221" t="s">
        <v>1564</v>
      </c>
      <c r="D678" s="221" t="s">
        <v>155</v>
      </c>
      <c r="E678" s="222" t="s">
        <v>1565</v>
      </c>
      <c r="F678" s="223" t="s">
        <v>1566</v>
      </c>
      <c r="G678" s="224" t="s">
        <v>240</v>
      </c>
      <c r="H678" s="225">
        <v>14</v>
      </c>
      <c r="I678" s="226"/>
      <c r="J678" s="225">
        <f>ROUND(I678*H678,0)</f>
        <v>0</v>
      </c>
      <c r="K678" s="223" t="s">
        <v>21</v>
      </c>
      <c r="L678" s="72"/>
      <c r="M678" s="227" t="s">
        <v>21</v>
      </c>
      <c r="N678" s="228" t="s">
        <v>42</v>
      </c>
      <c r="O678" s="47"/>
      <c r="P678" s="229">
        <f>O678*H678</f>
        <v>0</v>
      </c>
      <c r="Q678" s="229">
        <v>0</v>
      </c>
      <c r="R678" s="229">
        <f>Q678*H678</f>
        <v>0</v>
      </c>
      <c r="S678" s="229">
        <v>0</v>
      </c>
      <c r="T678" s="230">
        <f>S678*H678</f>
        <v>0</v>
      </c>
      <c r="AR678" s="24" t="s">
        <v>279</v>
      </c>
      <c r="AT678" s="24" t="s">
        <v>155</v>
      </c>
      <c r="AU678" s="24" t="s">
        <v>80</v>
      </c>
      <c r="AY678" s="24" t="s">
        <v>153</v>
      </c>
      <c r="BE678" s="231">
        <f>IF(N678="základní",J678,0)</f>
        <v>0</v>
      </c>
      <c r="BF678" s="231">
        <f>IF(N678="snížená",J678,0)</f>
        <v>0</v>
      </c>
      <c r="BG678" s="231">
        <f>IF(N678="zákl. přenesená",J678,0)</f>
        <v>0</v>
      </c>
      <c r="BH678" s="231">
        <f>IF(N678="sníž. přenesená",J678,0)</f>
        <v>0</v>
      </c>
      <c r="BI678" s="231">
        <f>IF(N678="nulová",J678,0)</f>
        <v>0</v>
      </c>
      <c r="BJ678" s="24" t="s">
        <v>10</v>
      </c>
      <c r="BK678" s="231">
        <f>ROUND(I678*H678,0)</f>
        <v>0</v>
      </c>
      <c r="BL678" s="24" t="s">
        <v>279</v>
      </c>
      <c r="BM678" s="24" t="s">
        <v>1567</v>
      </c>
    </row>
    <row r="679" s="1" customFormat="1" ht="14.4" customHeight="1">
      <c r="B679" s="46"/>
      <c r="C679" s="221" t="s">
        <v>1568</v>
      </c>
      <c r="D679" s="221" t="s">
        <v>155</v>
      </c>
      <c r="E679" s="222" t="s">
        <v>1569</v>
      </c>
      <c r="F679" s="223" t="s">
        <v>1570</v>
      </c>
      <c r="G679" s="224" t="s">
        <v>240</v>
      </c>
      <c r="H679" s="225">
        <v>50</v>
      </c>
      <c r="I679" s="226"/>
      <c r="J679" s="225">
        <f>ROUND(I679*H679,0)</f>
        <v>0</v>
      </c>
      <c r="K679" s="223" t="s">
        <v>21</v>
      </c>
      <c r="L679" s="72"/>
      <c r="M679" s="227" t="s">
        <v>21</v>
      </c>
      <c r="N679" s="228" t="s">
        <v>42</v>
      </c>
      <c r="O679" s="47"/>
      <c r="P679" s="229">
        <f>O679*H679</f>
        <v>0</v>
      </c>
      <c r="Q679" s="229">
        <v>0</v>
      </c>
      <c r="R679" s="229">
        <f>Q679*H679</f>
        <v>0</v>
      </c>
      <c r="S679" s="229">
        <v>0</v>
      </c>
      <c r="T679" s="230">
        <f>S679*H679</f>
        <v>0</v>
      </c>
      <c r="AR679" s="24" t="s">
        <v>279</v>
      </c>
      <c r="AT679" s="24" t="s">
        <v>155</v>
      </c>
      <c r="AU679" s="24" t="s">
        <v>80</v>
      </c>
      <c r="AY679" s="24" t="s">
        <v>153</v>
      </c>
      <c r="BE679" s="231">
        <f>IF(N679="základní",J679,0)</f>
        <v>0</v>
      </c>
      <c r="BF679" s="231">
        <f>IF(N679="snížená",J679,0)</f>
        <v>0</v>
      </c>
      <c r="BG679" s="231">
        <f>IF(N679="zákl. přenesená",J679,0)</f>
        <v>0</v>
      </c>
      <c r="BH679" s="231">
        <f>IF(N679="sníž. přenesená",J679,0)</f>
        <v>0</v>
      </c>
      <c r="BI679" s="231">
        <f>IF(N679="nulová",J679,0)</f>
        <v>0</v>
      </c>
      <c r="BJ679" s="24" t="s">
        <v>10</v>
      </c>
      <c r="BK679" s="231">
        <f>ROUND(I679*H679,0)</f>
        <v>0</v>
      </c>
      <c r="BL679" s="24" t="s">
        <v>279</v>
      </c>
      <c r="BM679" s="24" t="s">
        <v>1571</v>
      </c>
    </row>
    <row r="680" s="1" customFormat="1" ht="14.4" customHeight="1">
      <c r="B680" s="46"/>
      <c r="C680" s="221" t="s">
        <v>1572</v>
      </c>
      <c r="D680" s="221" t="s">
        <v>155</v>
      </c>
      <c r="E680" s="222" t="s">
        <v>1573</v>
      </c>
      <c r="F680" s="223" t="s">
        <v>1574</v>
      </c>
      <c r="G680" s="224" t="s">
        <v>240</v>
      </c>
      <c r="H680" s="225">
        <v>76</v>
      </c>
      <c r="I680" s="226"/>
      <c r="J680" s="225">
        <f>ROUND(I680*H680,0)</f>
        <v>0</v>
      </c>
      <c r="K680" s="223" t="s">
        <v>21</v>
      </c>
      <c r="L680" s="72"/>
      <c r="M680" s="227" t="s">
        <v>21</v>
      </c>
      <c r="N680" s="228" t="s">
        <v>42</v>
      </c>
      <c r="O680" s="47"/>
      <c r="P680" s="229">
        <f>O680*H680</f>
        <v>0</v>
      </c>
      <c r="Q680" s="229">
        <v>0</v>
      </c>
      <c r="R680" s="229">
        <f>Q680*H680</f>
        <v>0</v>
      </c>
      <c r="S680" s="229">
        <v>0</v>
      </c>
      <c r="T680" s="230">
        <f>S680*H680</f>
        <v>0</v>
      </c>
      <c r="AR680" s="24" t="s">
        <v>279</v>
      </c>
      <c r="AT680" s="24" t="s">
        <v>155</v>
      </c>
      <c r="AU680" s="24" t="s">
        <v>80</v>
      </c>
      <c r="AY680" s="24" t="s">
        <v>153</v>
      </c>
      <c r="BE680" s="231">
        <f>IF(N680="základní",J680,0)</f>
        <v>0</v>
      </c>
      <c r="BF680" s="231">
        <f>IF(N680="snížená",J680,0)</f>
        <v>0</v>
      </c>
      <c r="BG680" s="231">
        <f>IF(N680="zákl. přenesená",J680,0)</f>
        <v>0</v>
      </c>
      <c r="BH680" s="231">
        <f>IF(N680="sníž. přenesená",J680,0)</f>
        <v>0</v>
      </c>
      <c r="BI680" s="231">
        <f>IF(N680="nulová",J680,0)</f>
        <v>0</v>
      </c>
      <c r="BJ680" s="24" t="s">
        <v>10</v>
      </c>
      <c r="BK680" s="231">
        <f>ROUND(I680*H680,0)</f>
        <v>0</v>
      </c>
      <c r="BL680" s="24" t="s">
        <v>279</v>
      </c>
      <c r="BM680" s="24" t="s">
        <v>1575</v>
      </c>
    </row>
    <row r="681" s="1" customFormat="1" ht="14.4" customHeight="1">
      <c r="B681" s="46"/>
      <c r="C681" s="221" t="s">
        <v>1576</v>
      </c>
      <c r="D681" s="221" t="s">
        <v>155</v>
      </c>
      <c r="E681" s="222" t="s">
        <v>1577</v>
      </c>
      <c r="F681" s="223" t="s">
        <v>1578</v>
      </c>
      <c r="G681" s="224" t="s">
        <v>240</v>
      </c>
      <c r="H681" s="225">
        <v>4</v>
      </c>
      <c r="I681" s="226"/>
      <c r="J681" s="225">
        <f>ROUND(I681*H681,0)</f>
        <v>0</v>
      </c>
      <c r="K681" s="223" t="s">
        <v>21</v>
      </c>
      <c r="L681" s="72"/>
      <c r="M681" s="227" t="s">
        <v>21</v>
      </c>
      <c r="N681" s="228" t="s">
        <v>42</v>
      </c>
      <c r="O681" s="47"/>
      <c r="P681" s="229">
        <f>O681*H681</f>
        <v>0</v>
      </c>
      <c r="Q681" s="229">
        <v>0</v>
      </c>
      <c r="R681" s="229">
        <f>Q681*H681</f>
        <v>0</v>
      </c>
      <c r="S681" s="229">
        <v>0</v>
      </c>
      <c r="T681" s="230">
        <f>S681*H681</f>
        <v>0</v>
      </c>
      <c r="AR681" s="24" t="s">
        <v>279</v>
      </c>
      <c r="AT681" s="24" t="s">
        <v>155</v>
      </c>
      <c r="AU681" s="24" t="s">
        <v>80</v>
      </c>
      <c r="AY681" s="24" t="s">
        <v>153</v>
      </c>
      <c r="BE681" s="231">
        <f>IF(N681="základní",J681,0)</f>
        <v>0</v>
      </c>
      <c r="BF681" s="231">
        <f>IF(N681="snížená",J681,0)</f>
        <v>0</v>
      </c>
      <c r="BG681" s="231">
        <f>IF(N681="zákl. přenesená",J681,0)</f>
        <v>0</v>
      </c>
      <c r="BH681" s="231">
        <f>IF(N681="sníž. přenesená",J681,0)</f>
        <v>0</v>
      </c>
      <c r="BI681" s="231">
        <f>IF(N681="nulová",J681,0)</f>
        <v>0</v>
      </c>
      <c r="BJ681" s="24" t="s">
        <v>10</v>
      </c>
      <c r="BK681" s="231">
        <f>ROUND(I681*H681,0)</f>
        <v>0</v>
      </c>
      <c r="BL681" s="24" t="s">
        <v>279</v>
      </c>
      <c r="BM681" s="24" t="s">
        <v>1579</v>
      </c>
    </row>
    <row r="682" s="1" customFormat="1" ht="14.4" customHeight="1">
      <c r="B682" s="46"/>
      <c r="C682" s="221" t="s">
        <v>1580</v>
      </c>
      <c r="D682" s="221" t="s">
        <v>155</v>
      </c>
      <c r="E682" s="222" t="s">
        <v>1375</v>
      </c>
      <c r="F682" s="223" t="s">
        <v>1376</v>
      </c>
      <c r="G682" s="224" t="s">
        <v>240</v>
      </c>
      <c r="H682" s="225">
        <v>80</v>
      </c>
      <c r="I682" s="226"/>
      <c r="J682" s="225">
        <f>ROUND(I682*H682,0)</f>
        <v>0</v>
      </c>
      <c r="K682" s="223" t="s">
        <v>21</v>
      </c>
      <c r="L682" s="72"/>
      <c r="M682" s="227" t="s">
        <v>21</v>
      </c>
      <c r="N682" s="228" t="s">
        <v>42</v>
      </c>
      <c r="O682" s="47"/>
      <c r="P682" s="229">
        <f>O682*H682</f>
        <v>0</v>
      </c>
      <c r="Q682" s="229">
        <v>0</v>
      </c>
      <c r="R682" s="229">
        <f>Q682*H682</f>
        <v>0</v>
      </c>
      <c r="S682" s="229">
        <v>0</v>
      </c>
      <c r="T682" s="230">
        <f>S682*H682</f>
        <v>0</v>
      </c>
      <c r="AR682" s="24" t="s">
        <v>279</v>
      </c>
      <c r="AT682" s="24" t="s">
        <v>155</v>
      </c>
      <c r="AU682" s="24" t="s">
        <v>80</v>
      </c>
      <c r="AY682" s="24" t="s">
        <v>153</v>
      </c>
      <c r="BE682" s="231">
        <f>IF(N682="základní",J682,0)</f>
        <v>0</v>
      </c>
      <c r="BF682" s="231">
        <f>IF(N682="snížená",J682,0)</f>
        <v>0</v>
      </c>
      <c r="BG682" s="231">
        <f>IF(N682="zákl. přenesená",J682,0)</f>
        <v>0</v>
      </c>
      <c r="BH682" s="231">
        <f>IF(N682="sníž. přenesená",J682,0)</f>
        <v>0</v>
      </c>
      <c r="BI682" s="231">
        <f>IF(N682="nulová",J682,0)</f>
        <v>0</v>
      </c>
      <c r="BJ682" s="24" t="s">
        <v>10</v>
      </c>
      <c r="BK682" s="231">
        <f>ROUND(I682*H682,0)</f>
        <v>0</v>
      </c>
      <c r="BL682" s="24" t="s">
        <v>279</v>
      </c>
      <c r="BM682" s="24" t="s">
        <v>1581</v>
      </c>
    </row>
    <row r="683" s="1" customFormat="1" ht="14.4" customHeight="1">
      <c r="B683" s="46"/>
      <c r="C683" s="221" t="s">
        <v>1582</v>
      </c>
      <c r="D683" s="221" t="s">
        <v>155</v>
      </c>
      <c r="E683" s="222" t="s">
        <v>1583</v>
      </c>
      <c r="F683" s="223" t="s">
        <v>1584</v>
      </c>
      <c r="G683" s="224" t="s">
        <v>240</v>
      </c>
      <c r="H683" s="225">
        <v>80</v>
      </c>
      <c r="I683" s="226"/>
      <c r="J683" s="225">
        <f>ROUND(I683*H683,0)</f>
        <v>0</v>
      </c>
      <c r="K683" s="223" t="s">
        <v>21</v>
      </c>
      <c r="L683" s="72"/>
      <c r="M683" s="227" t="s">
        <v>21</v>
      </c>
      <c r="N683" s="228" t="s">
        <v>42</v>
      </c>
      <c r="O683" s="47"/>
      <c r="P683" s="229">
        <f>O683*H683</f>
        <v>0</v>
      </c>
      <c r="Q683" s="229">
        <v>0</v>
      </c>
      <c r="R683" s="229">
        <f>Q683*H683</f>
        <v>0</v>
      </c>
      <c r="S683" s="229">
        <v>0</v>
      </c>
      <c r="T683" s="230">
        <f>S683*H683</f>
        <v>0</v>
      </c>
      <c r="AR683" s="24" t="s">
        <v>279</v>
      </c>
      <c r="AT683" s="24" t="s">
        <v>155</v>
      </c>
      <c r="AU683" s="24" t="s">
        <v>80</v>
      </c>
      <c r="AY683" s="24" t="s">
        <v>153</v>
      </c>
      <c r="BE683" s="231">
        <f>IF(N683="základní",J683,0)</f>
        <v>0</v>
      </c>
      <c r="BF683" s="231">
        <f>IF(N683="snížená",J683,0)</f>
        <v>0</v>
      </c>
      <c r="BG683" s="231">
        <f>IF(N683="zákl. přenesená",J683,0)</f>
        <v>0</v>
      </c>
      <c r="BH683" s="231">
        <f>IF(N683="sníž. přenesená",J683,0)</f>
        <v>0</v>
      </c>
      <c r="BI683" s="231">
        <f>IF(N683="nulová",J683,0)</f>
        <v>0</v>
      </c>
      <c r="BJ683" s="24" t="s">
        <v>10</v>
      </c>
      <c r="BK683" s="231">
        <f>ROUND(I683*H683,0)</f>
        <v>0</v>
      </c>
      <c r="BL683" s="24" t="s">
        <v>279</v>
      </c>
      <c r="BM683" s="24" t="s">
        <v>1585</v>
      </c>
    </row>
    <row r="684" s="1" customFormat="1" ht="14.4" customHeight="1">
      <c r="B684" s="46"/>
      <c r="C684" s="221" t="s">
        <v>1586</v>
      </c>
      <c r="D684" s="221" t="s">
        <v>155</v>
      </c>
      <c r="E684" s="222" t="s">
        <v>1587</v>
      </c>
      <c r="F684" s="223" t="s">
        <v>1588</v>
      </c>
      <c r="G684" s="224" t="s">
        <v>240</v>
      </c>
      <c r="H684" s="225">
        <v>60</v>
      </c>
      <c r="I684" s="226"/>
      <c r="J684" s="225">
        <f>ROUND(I684*H684,0)</f>
        <v>0</v>
      </c>
      <c r="K684" s="223" t="s">
        <v>21</v>
      </c>
      <c r="L684" s="72"/>
      <c r="M684" s="227" t="s">
        <v>21</v>
      </c>
      <c r="N684" s="228" t="s">
        <v>42</v>
      </c>
      <c r="O684" s="47"/>
      <c r="P684" s="229">
        <f>O684*H684</f>
        <v>0</v>
      </c>
      <c r="Q684" s="229">
        <v>0</v>
      </c>
      <c r="R684" s="229">
        <f>Q684*H684</f>
        <v>0</v>
      </c>
      <c r="S684" s="229">
        <v>0</v>
      </c>
      <c r="T684" s="230">
        <f>S684*H684</f>
        <v>0</v>
      </c>
      <c r="AR684" s="24" t="s">
        <v>279</v>
      </c>
      <c r="AT684" s="24" t="s">
        <v>155</v>
      </c>
      <c r="AU684" s="24" t="s">
        <v>80</v>
      </c>
      <c r="AY684" s="24" t="s">
        <v>153</v>
      </c>
      <c r="BE684" s="231">
        <f>IF(N684="základní",J684,0)</f>
        <v>0</v>
      </c>
      <c r="BF684" s="231">
        <f>IF(N684="snížená",J684,0)</f>
        <v>0</v>
      </c>
      <c r="BG684" s="231">
        <f>IF(N684="zákl. přenesená",J684,0)</f>
        <v>0</v>
      </c>
      <c r="BH684" s="231">
        <f>IF(N684="sníž. přenesená",J684,0)</f>
        <v>0</v>
      </c>
      <c r="BI684" s="231">
        <f>IF(N684="nulová",J684,0)</f>
        <v>0</v>
      </c>
      <c r="BJ684" s="24" t="s">
        <v>10</v>
      </c>
      <c r="BK684" s="231">
        <f>ROUND(I684*H684,0)</f>
        <v>0</v>
      </c>
      <c r="BL684" s="24" t="s">
        <v>279</v>
      </c>
      <c r="BM684" s="24" t="s">
        <v>1589</v>
      </c>
    </row>
    <row r="685" s="1" customFormat="1" ht="14.4" customHeight="1">
      <c r="B685" s="46"/>
      <c r="C685" s="221" t="s">
        <v>1590</v>
      </c>
      <c r="D685" s="221" t="s">
        <v>155</v>
      </c>
      <c r="E685" s="222" t="s">
        <v>1591</v>
      </c>
      <c r="F685" s="223" t="s">
        <v>1592</v>
      </c>
      <c r="G685" s="224" t="s">
        <v>298</v>
      </c>
      <c r="H685" s="225">
        <v>12</v>
      </c>
      <c r="I685" s="226"/>
      <c r="J685" s="225">
        <f>ROUND(I685*H685,0)</f>
        <v>0</v>
      </c>
      <c r="K685" s="223" t="s">
        <v>21</v>
      </c>
      <c r="L685" s="72"/>
      <c r="M685" s="227" t="s">
        <v>21</v>
      </c>
      <c r="N685" s="228" t="s">
        <v>42</v>
      </c>
      <c r="O685" s="47"/>
      <c r="P685" s="229">
        <f>O685*H685</f>
        <v>0</v>
      </c>
      <c r="Q685" s="229">
        <v>0</v>
      </c>
      <c r="R685" s="229">
        <f>Q685*H685</f>
        <v>0</v>
      </c>
      <c r="S685" s="229">
        <v>0</v>
      </c>
      <c r="T685" s="230">
        <f>S685*H685</f>
        <v>0</v>
      </c>
      <c r="AR685" s="24" t="s">
        <v>279</v>
      </c>
      <c r="AT685" s="24" t="s">
        <v>155</v>
      </c>
      <c r="AU685" s="24" t="s">
        <v>80</v>
      </c>
      <c r="AY685" s="24" t="s">
        <v>153</v>
      </c>
      <c r="BE685" s="231">
        <f>IF(N685="základní",J685,0)</f>
        <v>0</v>
      </c>
      <c r="BF685" s="231">
        <f>IF(N685="snížená",J685,0)</f>
        <v>0</v>
      </c>
      <c r="BG685" s="231">
        <f>IF(N685="zákl. přenesená",J685,0)</f>
        <v>0</v>
      </c>
      <c r="BH685" s="231">
        <f>IF(N685="sníž. přenesená",J685,0)</f>
        <v>0</v>
      </c>
      <c r="BI685" s="231">
        <f>IF(N685="nulová",J685,0)</f>
        <v>0</v>
      </c>
      <c r="BJ685" s="24" t="s">
        <v>10</v>
      </c>
      <c r="BK685" s="231">
        <f>ROUND(I685*H685,0)</f>
        <v>0</v>
      </c>
      <c r="BL685" s="24" t="s">
        <v>279</v>
      </c>
      <c r="BM685" s="24" t="s">
        <v>1593</v>
      </c>
    </row>
    <row r="686" s="1" customFormat="1" ht="14.4" customHeight="1">
      <c r="B686" s="46"/>
      <c r="C686" s="221" t="s">
        <v>1594</v>
      </c>
      <c r="D686" s="221" t="s">
        <v>155</v>
      </c>
      <c r="E686" s="222" t="s">
        <v>1591</v>
      </c>
      <c r="F686" s="223" t="s">
        <v>1592</v>
      </c>
      <c r="G686" s="224" t="s">
        <v>298</v>
      </c>
      <c r="H686" s="225">
        <v>184</v>
      </c>
      <c r="I686" s="226"/>
      <c r="J686" s="225">
        <f>ROUND(I686*H686,0)</f>
        <v>0</v>
      </c>
      <c r="K686" s="223" t="s">
        <v>21</v>
      </c>
      <c r="L686" s="72"/>
      <c r="M686" s="227" t="s">
        <v>21</v>
      </c>
      <c r="N686" s="228" t="s">
        <v>42</v>
      </c>
      <c r="O686" s="47"/>
      <c r="P686" s="229">
        <f>O686*H686</f>
        <v>0</v>
      </c>
      <c r="Q686" s="229">
        <v>0</v>
      </c>
      <c r="R686" s="229">
        <f>Q686*H686</f>
        <v>0</v>
      </c>
      <c r="S686" s="229">
        <v>0</v>
      </c>
      <c r="T686" s="230">
        <f>S686*H686</f>
        <v>0</v>
      </c>
      <c r="AR686" s="24" t="s">
        <v>279</v>
      </c>
      <c r="AT686" s="24" t="s">
        <v>155</v>
      </c>
      <c r="AU686" s="24" t="s">
        <v>80</v>
      </c>
      <c r="AY686" s="24" t="s">
        <v>153</v>
      </c>
      <c r="BE686" s="231">
        <f>IF(N686="základní",J686,0)</f>
        <v>0</v>
      </c>
      <c r="BF686" s="231">
        <f>IF(N686="snížená",J686,0)</f>
        <v>0</v>
      </c>
      <c r="BG686" s="231">
        <f>IF(N686="zákl. přenesená",J686,0)</f>
        <v>0</v>
      </c>
      <c r="BH686" s="231">
        <f>IF(N686="sníž. přenesená",J686,0)</f>
        <v>0</v>
      </c>
      <c r="BI686" s="231">
        <f>IF(N686="nulová",J686,0)</f>
        <v>0</v>
      </c>
      <c r="BJ686" s="24" t="s">
        <v>10</v>
      </c>
      <c r="BK686" s="231">
        <f>ROUND(I686*H686,0)</f>
        <v>0</v>
      </c>
      <c r="BL686" s="24" t="s">
        <v>279</v>
      </c>
      <c r="BM686" s="24" t="s">
        <v>1595</v>
      </c>
    </row>
    <row r="687" s="1" customFormat="1" ht="14.4" customHeight="1">
      <c r="B687" s="46"/>
      <c r="C687" s="221" t="s">
        <v>1596</v>
      </c>
      <c r="D687" s="221" t="s">
        <v>155</v>
      </c>
      <c r="E687" s="222" t="s">
        <v>1597</v>
      </c>
      <c r="F687" s="223" t="s">
        <v>1598</v>
      </c>
      <c r="G687" s="224" t="s">
        <v>298</v>
      </c>
      <c r="H687" s="225">
        <v>16</v>
      </c>
      <c r="I687" s="226"/>
      <c r="J687" s="225">
        <f>ROUND(I687*H687,0)</f>
        <v>0</v>
      </c>
      <c r="K687" s="223" t="s">
        <v>21</v>
      </c>
      <c r="L687" s="72"/>
      <c r="M687" s="227" t="s">
        <v>21</v>
      </c>
      <c r="N687" s="228" t="s">
        <v>42</v>
      </c>
      <c r="O687" s="47"/>
      <c r="P687" s="229">
        <f>O687*H687</f>
        <v>0</v>
      </c>
      <c r="Q687" s="229">
        <v>0</v>
      </c>
      <c r="R687" s="229">
        <f>Q687*H687</f>
        <v>0</v>
      </c>
      <c r="S687" s="229">
        <v>0</v>
      </c>
      <c r="T687" s="230">
        <f>S687*H687</f>
        <v>0</v>
      </c>
      <c r="AR687" s="24" t="s">
        <v>279</v>
      </c>
      <c r="AT687" s="24" t="s">
        <v>155</v>
      </c>
      <c r="AU687" s="24" t="s">
        <v>80</v>
      </c>
      <c r="AY687" s="24" t="s">
        <v>153</v>
      </c>
      <c r="BE687" s="231">
        <f>IF(N687="základní",J687,0)</f>
        <v>0</v>
      </c>
      <c r="BF687" s="231">
        <f>IF(N687="snížená",J687,0)</f>
        <v>0</v>
      </c>
      <c r="BG687" s="231">
        <f>IF(N687="zákl. přenesená",J687,0)</f>
        <v>0</v>
      </c>
      <c r="BH687" s="231">
        <f>IF(N687="sníž. přenesená",J687,0)</f>
        <v>0</v>
      </c>
      <c r="BI687" s="231">
        <f>IF(N687="nulová",J687,0)</f>
        <v>0</v>
      </c>
      <c r="BJ687" s="24" t="s">
        <v>10</v>
      </c>
      <c r="BK687" s="231">
        <f>ROUND(I687*H687,0)</f>
        <v>0</v>
      </c>
      <c r="BL687" s="24" t="s">
        <v>279</v>
      </c>
      <c r="BM687" s="24" t="s">
        <v>1599</v>
      </c>
    </row>
    <row r="688" s="1" customFormat="1" ht="14.4" customHeight="1">
      <c r="B688" s="46"/>
      <c r="C688" s="221" t="s">
        <v>1600</v>
      </c>
      <c r="D688" s="221" t="s">
        <v>155</v>
      </c>
      <c r="E688" s="222" t="s">
        <v>1601</v>
      </c>
      <c r="F688" s="223" t="s">
        <v>1602</v>
      </c>
      <c r="G688" s="224" t="s">
        <v>298</v>
      </c>
      <c r="H688" s="225">
        <v>2</v>
      </c>
      <c r="I688" s="226"/>
      <c r="J688" s="225">
        <f>ROUND(I688*H688,0)</f>
        <v>0</v>
      </c>
      <c r="K688" s="223" t="s">
        <v>21</v>
      </c>
      <c r="L688" s="72"/>
      <c r="M688" s="227" t="s">
        <v>21</v>
      </c>
      <c r="N688" s="228" t="s">
        <v>42</v>
      </c>
      <c r="O688" s="47"/>
      <c r="P688" s="229">
        <f>O688*H688</f>
        <v>0</v>
      </c>
      <c r="Q688" s="229">
        <v>0</v>
      </c>
      <c r="R688" s="229">
        <f>Q688*H688</f>
        <v>0</v>
      </c>
      <c r="S688" s="229">
        <v>0</v>
      </c>
      <c r="T688" s="230">
        <f>S688*H688</f>
        <v>0</v>
      </c>
      <c r="AR688" s="24" t="s">
        <v>279</v>
      </c>
      <c r="AT688" s="24" t="s">
        <v>155</v>
      </c>
      <c r="AU688" s="24" t="s">
        <v>80</v>
      </c>
      <c r="AY688" s="24" t="s">
        <v>153</v>
      </c>
      <c r="BE688" s="231">
        <f>IF(N688="základní",J688,0)</f>
        <v>0</v>
      </c>
      <c r="BF688" s="231">
        <f>IF(N688="snížená",J688,0)</f>
        <v>0</v>
      </c>
      <c r="BG688" s="231">
        <f>IF(N688="zákl. přenesená",J688,0)</f>
        <v>0</v>
      </c>
      <c r="BH688" s="231">
        <f>IF(N688="sníž. přenesená",J688,0)</f>
        <v>0</v>
      </c>
      <c r="BI688" s="231">
        <f>IF(N688="nulová",J688,0)</f>
        <v>0</v>
      </c>
      <c r="BJ688" s="24" t="s">
        <v>10</v>
      </c>
      <c r="BK688" s="231">
        <f>ROUND(I688*H688,0)</f>
        <v>0</v>
      </c>
      <c r="BL688" s="24" t="s">
        <v>279</v>
      </c>
      <c r="BM688" s="24" t="s">
        <v>1603</v>
      </c>
    </row>
    <row r="689" s="1" customFormat="1" ht="14.4" customHeight="1">
      <c r="B689" s="46"/>
      <c r="C689" s="221" t="s">
        <v>1604</v>
      </c>
      <c r="D689" s="221" t="s">
        <v>155</v>
      </c>
      <c r="E689" s="222" t="s">
        <v>1605</v>
      </c>
      <c r="F689" s="223" t="s">
        <v>1606</v>
      </c>
      <c r="G689" s="224" t="s">
        <v>298</v>
      </c>
      <c r="H689" s="225">
        <v>4</v>
      </c>
      <c r="I689" s="226"/>
      <c r="J689" s="225">
        <f>ROUND(I689*H689,0)</f>
        <v>0</v>
      </c>
      <c r="K689" s="223" t="s">
        <v>21</v>
      </c>
      <c r="L689" s="72"/>
      <c r="M689" s="227" t="s">
        <v>21</v>
      </c>
      <c r="N689" s="228" t="s">
        <v>42</v>
      </c>
      <c r="O689" s="47"/>
      <c r="P689" s="229">
        <f>O689*H689</f>
        <v>0</v>
      </c>
      <c r="Q689" s="229">
        <v>0</v>
      </c>
      <c r="R689" s="229">
        <f>Q689*H689</f>
        <v>0</v>
      </c>
      <c r="S689" s="229">
        <v>0</v>
      </c>
      <c r="T689" s="230">
        <f>S689*H689</f>
        <v>0</v>
      </c>
      <c r="AR689" s="24" t="s">
        <v>279</v>
      </c>
      <c r="AT689" s="24" t="s">
        <v>155</v>
      </c>
      <c r="AU689" s="24" t="s">
        <v>80</v>
      </c>
      <c r="AY689" s="24" t="s">
        <v>153</v>
      </c>
      <c r="BE689" s="231">
        <f>IF(N689="základní",J689,0)</f>
        <v>0</v>
      </c>
      <c r="BF689" s="231">
        <f>IF(N689="snížená",J689,0)</f>
        <v>0</v>
      </c>
      <c r="BG689" s="231">
        <f>IF(N689="zákl. přenesená",J689,0)</f>
        <v>0</v>
      </c>
      <c r="BH689" s="231">
        <f>IF(N689="sníž. přenesená",J689,0)</f>
        <v>0</v>
      </c>
      <c r="BI689" s="231">
        <f>IF(N689="nulová",J689,0)</f>
        <v>0</v>
      </c>
      <c r="BJ689" s="24" t="s">
        <v>10</v>
      </c>
      <c r="BK689" s="231">
        <f>ROUND(I689*H689,0)</f>
        <v>0</v>
      </c>
      <c r="BL689" s="24" t="s">
        <v>279</v>
      </c>
      <c r="BM689" s="24" t="s">
        <v>1607</v>
      </c>
    </row>
    <row r="690" s="10" customFormat="1" ht="29.88" customHeight="1">
      <c r="B690" s="205"/>
      <c r="C690" s="206"/>
      <c r="D690" s="207" t="s">
        <v>70</v>
      </c>
      <c r="E690" s="219" t="s">
        <v>1608</v>
      </c>
      <c r="F690" s="219" t="s">
        <v>1609</v>
      </c>
      <c r="G690" s="206"/>
      <c r="H690" s="206"/>
      <c r="I690" s="209"/>
      <c r="J690" s="220">
        <f>BK690</f>
        <v>0</v>
      </c>
      <c r="K690" s="206"/>
      <c r="L690" s="211"/>
      <c r="M690" s="212"/>
      <c r="N690" s="213"/>
      <c r="O690" s="213"/>
      <c r="P690" s="214">
        <f>SUM(P691:P712)</f>
        <v>0</v>
      </c>
      <c r="Q690" s="213"/>
      <c r="R690" s="214">
        <f>SUM(R691:R712)</f>
        <v>0</v>
      </c>
      <c r="S690" s="213"/>
      <c r="T690" s="215">
        <f>SUM(T691:T712)</f>
        <v>0</v>
      </c>
      <c r="AR690" s="216" t="s">
        <v>80</v>
      </c>
      <c r="AT690" s="217" t="s">
        <v>70</v>
      </c>
      <c r="AU690" s="217" t="s">
        <v>10</v>
      </c>
      <c r="AY690" s="216" t="s">
        <v>153</v>
      </c>
      <c r="BK690" s="218">
        <f>SUM(BK691:BK712)</f>
        <v>0</v>
      </c>
    </row>
    <row r="691" s="1" customFormat="1" ht="22.8" customHeight="1">
      <c r="B691" s="46"/>
      <c r="C691" s="221" t="s">
        <v>1610</v>
      </c>
      <c r="D691" s="221" t="s">
        <v>155</v>
      </c>
      <c r="E691" s="222" t="s">
        <v>1611</v>
      </c>
      <c r="F691" s="223" t="s">
        <v>1612</v>
      </c>
      <c r="G691" s="224" t="s">
        <v>240</v>
      </c>
      <c r="H691" s="225">
        <v>14</v>
      </c>
      <c r="I691" s="226"/>
      <c r="J691" s="225">
        <f>ROUND(I691*H691,0)</f>
        <v>0</v>
      </c>
      <c r="K691" s="223" t="s">
        <v>21</v>
      </c>
      <c r="L691" s="72"/>
      <c r="M691" s="227" t="s">
        <v>21</v>
      </c>
      <c r="N691" s="228" t="s">
        <v>42</v>
      </c>
      <c r="O691" s="47"/>
      <c r="P691" s="229">
        <f>O691*H691</f>
        <v>0</v>
      </c>
      <c r="Q691" s="229">
        <v>0</v>
      </c>
      <c r="R691" s="229">
        <f>Q691*H691</f>
        <v>0</v>
      </c>
      <c r="S691" s="229">
        <v>0</v>
      </c>
      <c r="T691" s="230">
        <f>S691*H691</f>
        <v>0</v>
      </c>
      <c r="AR691" s="24" t="s">
        <v>279</v>
      </c>
      <c r="AT691" s="24" t="s">
        <v>155</v>
      </c>
      <c r="AU691" s="24" t="s">
        <v>80</v>
      </c>
      <c r="AY691" s="24" t="s">
        <v>153</v>
      </c>
      <c r="BE691" s="231">
        <f>IF(N691="základní",J691,0)</f>
        <v>0</v>
      </c>
      <c r="BF691" s="231">
        <f>IF(N691="snížená",J691,0)</f>
        <v>0</v>
      </c>
      <c r="BG691" s="231">
        <f>IF(N691="zákl. přenesená",J691,0)</f>
        <v>0</v>
      </c>
      <c r="BH691" s="231">
        <f>IF(N691="sníž. přenesená",J691,0)</f>
        <v>0</v>
      </c>
      <c r="BI691" s="231">
        <f>IF(N691="nulová",J691,0)</f>
        <v>0</v>
      </c>
      <c r="BJ691" s="24" t="s">
        <v>10</v>
      </c>
      <c r="BK691" s="231">
        <f>ROUND(I691*H691,0)</f>
        <v>0</v>
      </c>
      <c r="BL691" s="24" t="s">
        <v>279</v>
      </c>
      <c r="BM691" s="24" t="s">
        <v>1613</v>
      </c>
    </row>
    <row r="692" s="1" customFormat="1" ht="22.8" customHeight="1">
      <c r="B692" s="46"/>
      <c r="C692" s="221" t="s">
        <v>1614</v>
      </c>
      <c r="D692" s="221" t="s">
        <v>155</v>
      </c>
      <c r="E692" s="222" t="s">
        <v>1615</v>
      </c>
      <c r="F692" s="223" t="s">
        <v>1616</v>
      </c>
      <c r="G692" s="224" t="s">
        <v>240</v>
      </c>
      <c r="H692" s="225">
        <v>240</v>
      </c>
      <c r="I692" s="226"/>
      <c r="J692" s="225">
        <f>ROUND(I692*H692,0)</f>
        <v>0</v>
      </c>
      <c r="K692" s="223" t="s">
        <v>21</v>
      </c>
      <c r="L692" s="72"/>
      <c r="M692" s="227" t="s">
        <v>21</v>
      </c>
      <c r="N692" s="228" t="s">
        <v>42</v>
      </c>
      <c r="O692" s="47"/>
      <c r="P692" s="229">
        <f>O692*H692</f>
        <v>0</v>
      </c>
      <c r="Q692" s="229">
        <v>0</v>
      </c>
      <c r="R692" s="229">
        <f>Q692*H692</f>
        <v>0</v>
      </c>
      <c r="S692" s="229">
        <v>0</v>
      </c>
      <c r="T692" s="230">
        <f>S692*H692</f>
        <v>0</v>
      </c>
      <c r="AR692" s="24" t="s">
        <v>279</v>
      </c>
      <c r="AT692" s="24" t="s">
        <v>155</v>
      </c>
      <c r="AU692" s="24" t="s">
        <v>80</v>
      </c>
      <c r="AY692" s="24" t="s">
        <v>153</v>
      </c>
      <c r="BE692" s="231">
        <f>IF(N692="základní",J692,0)</f>
        <v>0</v>
      </c>
      <c r="BF692" s="231">
        <f>IF(N692="snížená",J692,0)</f>
        <v>0</v>
      </c>
      <c r="BG692" s="231">
        <f>IF(N692="zákl. přenesená",J692,0)</f>
        <v>0</v>
      </c>
      <c r="BH692" s="231">
        <f>IF(N692="sníž. přenesená",J692,0)</f>
        <v>0</v>
      </c>
      <c r="BI692" s="231">
        <f>IF(N692="nulová",J692,0)</f>
        <v>0</v>
      </c>
      <c r="BJ692" s="24" t="s">
        <v>10</v>
      </c>
      <c r="BK692" s="231">
        <f>ROUND(I692*H692,0)</f>
        <v>0</v>
      </c>
      <c r="BL692" s="24" t="s">
        <v>279</v>
      </c>
      <c r="BM692" s="24" t="s">
        <v>1617</v>
      </c>
    </row>
    <row r="693" s="1" customFormat="1" ht="22.8" customHeight="1">
      <c r="B693" s="46"/>
      <c r="C693" s="221" t="s">
        <v>1618</v>
      </c>
      <c r="D693" s="221" t="s">
        <v>155</v>
      </c>
      <c r="E693" s="222" t="s">
        <v>1619</v>
      </c>
      <c r="F693" s="223" t="s">
        <v>1620</v>
      </c>
      <c r="G693" s="224" t="s">
        <v>240</v>
      </c>
      <c r="H693" s="225">
        <v>46</v>
      </c>
      <c r="I693" s="226"/>
      <c r="J693" s="225">
        <f>ROUND(I693*H693,0)</f>
        <v>0</v>
      </c>
      <c r="K693" s="223" t="s">
        <v>21</v>
      </c>
      <c r="L693" s="72"/>
      <c r="M693" s="227" t="s">
        <v>21</v>
      </c>
      <c r="N693" s="228" t="s">
        <v>42</v>
      </c>
      <c r="O693" s="47"/>
      <c r="P693" s="229">
        <f>O693*H693</f>
        <v>0</v>
      </c>
      <c r="Q693" s="229">
        <v>0</v>
      </c>
      <c r="R693" s="229">
        <f>Q693*H693</f>
        <v>0</v>
      </c>
      <c r="S693" s="229">
        <v>0</v>
      </c>
      <c r="T693" s="230">
        <f>S693*H693</f>
        <v>0</v>
      </c>
      <c r="AR693" s="24" t="s">
        <v>279</v>
      </c>
      <c r="AT693" s="24" t="s">
        <v>155</v>
      </c>
      <c r="AU693" s="24" t="s">
        <v>80</v>
      </c>
      <c r="AY693" s="24" t="s">
        <v>153</v>
      </c>
      <c r="BE693" s="231">
        <f>IF(N693="základní",J693,0)</f>
        <v>0</v>
      </c>
      <c r="BF693" s="231">
        <f>IF(N693="snížená",J693,0)</f>
        <v>0</v>
      </c>
      <c r="BG693" s="231">
        <f>IF(N693="zákl. přenesená",J693,0)</f>
        <v>0</v>
      </c>
      <c r="BH693" s="231">
        <f>IF(N693="sníž. přenesená",J693,0)</f>
        <v>0</v>
      </c>
      <c r="BI693" s="231">
        <f>IF(N693="nulová",J693,0)</f>
        <v>0</v>
      </c>
      <c r="BJ693" s="24" t="s">
        <v>10</v>
      </c>
      <c r="BK693" s="231">
        <f>ROUND(I693*H693,0)</f>
        <v>0</v>
      </c>
      <c r="BL693" s="24" t="s">
        <v>279</v>
      </c>
      <c r="BM693" s="24" t="s">
        <v>1621</v>
      </c>
    </row>
    <row r="694" s="1" customFormat="1" ht="22.8" customHeight="1">
      <c r="B694" s="46"/>
      <c r="C694" s="221" t="s">
        <v>1622</v>
      </c>
      <c r="D694" s="221" t="s">
        <v>155</v>
      </c>
      <c r="E694" s="222" t="s">
        <v>1623</v>
      </c>
      <c r="F694" s="223" t="s">
        <v>1624</v>
      </c>
      <c r="G694" s="224" t="s">
        <v>240</v>
      </c>
      <c r="H694" s="225">
        <v>100</v>
      </c>
      <c r="I694" s="226"/>
      <c r="J694" s="225">
        <f>ROUND(I694*H694,0)</f>
        <v>0</v>
      </c>
      <c r="K694" s="223" t="s">
        <v>21</v>
      </c>
      <c r="L694" s="72"/>
      <c r="M694" s="227" t="s">
        <v>21</v>
      </c>
      <c r="N694" s="228" t="s">
        <v>42</v>
      </c>
      <c r="O694" s="47"/>
      <c r="P694" s="229">
        <f>O694*H694</f>
        <v>0</v>
      </c>
      <c r="Q694" s="229">
        <v>0</v>
      </c>
      <c r="R694" s="229">
        <f>Q694*H694</f>
        <v>0</v>
      </c>
      <c r="S694" s="229">
        <v>0</v>
      </c>
      <c r="T694" s="230">
        <f>S694*H694</f>
        <v>0</v>
      </c>
      <c r="AR694" s="24" t="s">
        <v>279</v>
      </c>
      <c r="AT694" s="24" t="s">
        <v>155</v>
      </c>
      <c r="AU694" s="24" t="s">
        <v>80</v>
      </c>
      <c r="AY694" s="24" t="s">
        <v>153</v>
      </c>
      <c r="BE694" s="231">
        <f>IF(N694="základní",J694,0)</f>
        <v>0</v>
      </c>
      <c r="BF694" s="231">
        <f>IF(N694="snížená",J694,0)</f>
        <v>0</v>
      </c>
      <c r="BG694" s="231">
        <f>IF(N694="zákl. přenesená",J694,0)</f>
        <v>0</v>
      </c>
      <c r="BH694" s="231">
        <f>IF(N694="sníž. přenesená",J694,0)</f>
        <v>0</v>
      </c>
      <c r="BI694" s="231">
        <f>IF(N694="nulová",J694,0)</f>
        <v>0</v>
      </c>
      <c r="BJ694" s="24" t="s">
        <v>10</v>
      </c>
      <c r="BK694" s="231">
        <f>ROUND(I694*H694,0)</f>
        <v>0</v>
      </c>
      <c r="BL694" s="24" t="s">
        <v>279</v>
      </c>
      <c r="BM694" s="24" t="s">
        <v>1625</v>
      </c>
    </row>
    <row r="695" s="1" customFormat="1" ht="22.8" customHeight="1">
      <c r="B695" s="46"/>
      <c r="C695" s="221" t="s">
        <v>1626</v>
      </c>
      <c r="D695" s="221" t="s">
        <v>155</v>
      </c>
      <c r="E695" s="222" t="s">
        <v>1627</v>
      </c>
      <c r="F695" s="223" t="s">
        <v>1628</v>
      </c>
      <c r="G695" s="224" t="s">
        <v>1629</v>
      </c>
      <c r="H695" s="225">
        <v>6</v>
      </c>
      <c r="I695" s="226"/>
      <c r="J695" s="225">
        <f>ROUND(I695*H695,0)</f>
        <v>0</v>
      </c>
      <c r="K695" s="223" t="s">
        <v>21</v>
      </c>
      <c r="L695" s="72"/>
      <c r="M695" s="227" t="s">
        <v>21</v>
      </c>
      <c r="N695" s="228" t="s">
        <v>42</v>
      </c>
      <c r="O695" s="47"/>
      <c r="P695" s="229">
        <f>O695*H695</f>
        <v>0</v>
      </c>
      <c r="Q695" s="229">
        <v>0</v>
      </c>
      <c r="R695" s="229">
        <f>Q695*H695</f>
        <v>0</v>
      </c>
      <c r="S695" s="229">
        <v>0</v>
      </c>
      <c r="T695" s="230">
        <f>S695*H695</f>
        <v>0</v>
      </c>
      <c r="AR695" s="24" t="s">
        <v>279</v>
      </c>
      <c r="AT695" s="24" t="s">
        <v>155</v>
      </c>
      <c r="AU695" s="24" t="s">
        <v>80</v>
      </c>
      <c r="AY695" s="24" t="s">
        <v>153</v>
      </c>
      <c r="BE695" s="231">
        <f>IF(N695="základní",J695,0)</f>
        <v>0</v>
      </c>
      <c r="BF695" s="231">
        <f>IF(N695="snížená",J695,0)</f>
        <v>0</v>
      </c>
      <c r="BG695" s="231">
        <f>IF(N695="zákl. přenesená",J695,0)</f>
        <v>0</v>
      </c>
      <c r="BH695" s="231">
        <f>IF(N695="sníž. přenesená",J695,0)</f>
        <v>0</v>
      </c>
      <c r="BI695" s="231">
        <f>IF(N695="nulová",J695,0)</f>
        <v>0</v>
      </c>
      <c r="BJ695" s="24" t="s">
        <v>10</v>
      </c>
      <c r="BK695" s="231">
        <f>ROUND(I695*H695,0)</f>
        <v>0</v>
      </c>
      <c r="BL695" s="24" t="s">
        <v>279</v>
      </c>
      <c r="BM695" s="24" t="s">
        <v>1630</v>
      </c>
    </row>
    <row r="696" s="1" customFormat="1" ht="14.4" customHeight="1">
      <c r="B696" s="46"/>
      <c r="C696" s="221" t="s">
        <v>1631</v>
      </c>
      <c r="D696" s="221" t="s">
        <v>155</v>
      </c>
      <c r="E696" s="222" t="s">
        <v>1632</v>
      </c>
      <c r="F696" s="223" t="s">
        <v>1633</v>
      </c>
      <c r="G696" s="224" t="s">
        <v>298</v>
      </c>
      <c r="H696" s="225">
        <v>1</v>
      </c>
      <c r="I696" s="226"/>
      <c r="J696" s="225">
        <f>ROUND(I696*H696,0)</f>
        <v>0</v>
      </c>
      <c r="K696" s="223" t="s">
        <v>21</v>
      </c>
      <c r="L696" s="72"/>
      <c r="M696" s="227" t="s">
        <v>21</v>
      </c>
      <c r="N696" s="228" t="s">
        <v>42</v>
      </c>
      <c r="O696" s="47"/>
      <c r="P696" s="229">
        <f>O696*H696</f>
        <v>0</v>
      </c>
      <c r="Q696" s="229">
        <v>0</v>
      </c>
      <c r="R696" s="229">
        <f>Q696*H696</f>
        <v>0</v>
      </c>
      <c r="S696" s="229">
        <v>0</v>
      </c>
      <c r="T696" s="230">
        <f>S696*H696</f>
        <v>0</v>
      </c>
      <c r="AR696" s="24" t="s">
        <v>279</v>
      </c>
      <c r="AT696" s="24" t="s">
        <v>155</v>
      </c>
      <c r="AU696" s="24" t="s">
        <v>80</v>
      </c>
      <c r="AY696" s="24" t="s">
        <v>153</v>
      </c>
      <c r="BE696" s="231">
        <f>IF(N696="základní",J696,0)</f>
        <v>0</v>
      </c>
      <c r="BF696" s="231">
        <f>IF(N696="snížená",J696,0)</f>
        <v>0</v>
      </c>
      <c r="BG696" s="231">
        <f>IF(N696="zákl. přenesená",J696,0)</f>
        <v>0</v>
      </c>
      <c r="BH696" s="231">
        <f>IF(N696="sníž. přenesená",J696,0)</f>
        <v>0</v>
      </c>
      <c r="BI696" s="231">
        <f>IF(N696="nulová",J696,0)</f>
        <v>0</v>
      </c>
      <c r="BJ696" s="24" t="s">
        <v>10</v>
      </c>
      <c r="BK696" s="231">
        <f>ROUND(I696*H696,0)</f>
        <v>0</v>
      </c>
      <c r="BL696" s="24" t="s">
        <v>279</v>
      </c>
      <c r="BM696" s="24" t="s">
        <v>1634</v>
      </c>
    </row>
    <row r="697" s="1" customFormat="1" ht="14.4" customHeight="1">
      <c r="B697" s="46"/>
      <c r="C697" s="221" t="s">
        <v>1635</v>
      </c>
      <c r="D697" s="221" t="s">
        <v>155</v>
      </c>
      <c r="E697" s="222" t="s">
        <v>1632</v>
      </c>
      <c r="F697" s="223" t="s">
        <v>1633</v>
      </c>
      <c r="G697" s="224" t="s">
        <v>298</v>
      </c>
      <c r="H697" s="225">
        <v>3</v>
      </c>
      <c r="I697" s="226"/>
      <c r="J697" s="225">
        <f>ROUND(I697*H697,0)</f>
        <v>0</v>
      </c>
      <c r="K697" s="223" t="s">
        <v>21</v>
      </c>
      <c r="L697" s="72"/>
      <c r="M697" s="227" t="s">
        <v>21</v>
      </c>
      <c r="N697" s="228" t="s">
        <v>42</v>
      </c>
      <c r="O697" s="47"/>
      <c r="P697" s="229">
        <f>O697*H697</f>
        <v>0</v>
      </c>
      <c r="Q697" s="229">
        <v>0</v>
      </c>
      <c r="R697" s="229">
        <f>Q697*H697</f>
        <v>0</v>
      </c>
      <c r="S697" s="229">
        <v>0</v>
      </c>
      <c r="T697" s="230">
        <f>S697*H697</f>
        <v>0</v>
      </c>
      <c r="AR697" s="24" t="s">
        <v>279</v>
      </c>
      <c r="AT697" s="24" t="s">
        <v>155</v>
      </c>
      <c r="AU697" s="24" t="s">
        <v>80</v>
      </c>
      <c r="AY697" s="24" t="s">
        <v>153</v>
      </c>
      <c r="BE697" s="231">
        <f>IF(N697="základní",J697,0)</f>
        <v>0</v>
      </c>
      <c r="BF697" s="231">
        <f>IF(N697="snížená",J697,0)</f>
        <v>0</v>
      </c>
      <c r="BG697" s="231">
        <f>IF(N697="zákl. přenesená",J697,0)</f>
        <v>0</v>
      </c>
      <c r="BH697" s="231">
        <f>IF(N697="sníž. přenesená",J697,0)</f>
        <v>0</v>
      </c>
      <c r="BI697" s="231">
        <f>IF(N697="nulová",J697,0)</f>
        <v>0</v>
      </c>
      <c r="BJ697" s="24" t="s">
        <v>10</v>
      </c>
      <c r="BK697" s="231">
        <f>ROUND(I697*H697,0)</f>
        <v>0</v>
      </c>
      <c r="BL697" s="24" t="s">
        <v>279</v>
      </c>
      <c r="BM697" s="24" t="s">
        <v>1636</v>
      </c>
    </row>
    <row r="698" s="1" customFormat="1" ht="14.4" customHeight="1">
      <c r="B698" s="46"/>
      <c r="C698" s="221" t="s">
        <v>1637</v>
      </c>
      <c r="D698" s="221" t="s">
        <v>155</v>
      </c>
      <c r="E698" s="222" t="s">
        <v>1638</v>
      </c>
      <c r="F698" s="223" t="s">
        <v>1639</v>
      </c>
      <c r="G698" s="224" t="s">
        <v>298</v>
      </c>
      <c r="H698" s="225">
        <v>16</v>
      </c>
      <c r="I698" s="226"/>
      <c r="J698" s="225">
        <f>ROUND(I698*H698,0)</f>
        <v>0</v>
      </c>
      <c r="K698" s="223" t="s">
        <v>21</v>
      </c>
      <c r="L698" s="72"/>
      <c r="M698" s="227" t="s">
        <v>21</v>
      </c>
      <c r="N698" s="228" t="s">
        <v>42</v>
      </c>
      <c r="O698" s="47"/>
      <c r="P698" s="229">
        <f>O698*H698</f>
        <v>0</v>
      </c>
      <c r="Q698" s="229">
        <v>0</v>
      </c>
      <c r="R698" s="229">
        <f>Q698*H698</f>
        <v>0</v>
      </c>
      <c r="S698" s="229">
        <v>0</v>
      </c>
      <c r="T698" s="230">
        <f>S698*H698</f>
        <v>0</v>
      </c>
      <c r="AR698" s="24" t="s">
        <v>279</v>
      </c>
      <c r="AT698" s="24" t="s">
        <v>155</v>
      </c>
      <c r="AU698" s="24" t="s">
        <v>80</v>
      </c>
      <c r="AY698" s="24" t="s">
        <v>153</v>
      </c>
      <c r="BE698" s="231">
        <f>IF(N698="základní",J698,0)</f>
        <v>0</v>
      </c>
      <c r="BF698" s="231">
        <f>IF(N698="snížená",J698,0)</f>
        <v>0</v>
      </c>
      <c r="BG698" s="231">
        <f>IF(N698="zákl. přenesená",J698,0)</f>
        <v>0</v>
      </c>
      <c r="BH698" s="231">
        <f>IF(N698="sníž. přenesená",J698,0)</f>
        <v>0</v>
      </c>
      <c r="BI698" s="231">
        <f>IF(N698="nulová",J698,0)</f>
        <v>0</v>
      </c>
      <c r="BJ698" s="24" t="s">
        <v>10</v>
      </c>
      <c r="BK698" s="231">
        <f>ROUND(I698*H698,0)</f>
        <v>0</v>
      </c>
      <c r="BL698" s="24" t="s">
        <v>279</v>
      </c>
      <c r="BM698" s="24" t="s">
        <v>1640</v>
      </c>
    </row>
    <row r="699" s="1" customFormat="1" ht="14.4" customHeight="1">
      <c r="B699" s="46"/>
      <c r="C699" s="221" t="s">
        <v>1641</v>
      </c>
      <c r="D699" s="221" t="s">
        <v>155</v>
      </c>
      <c r="E699" s="222" t="s">
        <v>1642</v>
      </c>
      <c r="F699" s="223" t="s">
        <v>1643</v>
      </c>
      <c r="G699" s="224" t="s">
        <v>298</v>
      </c>
      <c r="H699" s="225">
        <v>1</v>
      </c>
      <c r="I699" s="226"/>
      <c r="J699" s="225">
        <f>ROUND(I699*H699,0)</f>
        <v>0</v>
      </c>
      <c r="K699" s="223" t="s">
        <v>21</v>
      </c>
      <c r="L699" s="72"/>
      <c r="M699" s="227" t="s">
        <v>21</v>
      </c>
      <c r="N699" s="228" t="s">
        <v>42</v>
      </c>
      <c r="O699" s="47"/>
      <c r="P699" s="229">
        <f>O699*H699</f>
        <v>0</v>
      </c>
      <c r="Q699" s="229">
        <v>0</v>
      </c>
      <c r="R699" s="229">
        <f>Q699*H699</f>
        <v>0</v>
      </c>
      <c r="S699" s="229">
        <v>0</v>
      </c>
      <c r="T699" s="230">
        <f>S699*H699</f>
        <v>0</v>
      </c>
      <c r="AR699" s="24" t="s">
        <v>279</v>
      </c>
      <c r="AT699" s="24" t="s">
        <v>155</v>
      </c>
      <c r="AU699" s="24" t="s">
        <v>80</v>
      </c>
      <c r="AY699" s="24" t="s">
        <v>153</v>
      </c>
      <c r="BE699" s="231">
        <f>IF(N699="základní",J699,0)</f>
        <v>0</v>
      </c>
      <c r="BF699" s="231">
        <f>IF(N699="snížená",J699,0)</f>
        <v>0</v>
      </c>
      <c r="BG699" s="231">
        <f>IF(N699="zákl. přenesená",J699,0)</f>
        <v>0</v>
      </c>
      <c r="BH699" s="231">
        <f>IF(N699="sníž. přenesená",J699,0)</f>
        <v>0</v>
      </c>
      <c r="BI699" s="231">
        <f>IF(N699="nulová",J699,0)</f>
        <v>0</v>
      </c>
      <c r="BJ699" s="24" t="s">
        <v>10</v>
      </c>
      <c r="BK699" s="231">
        <f>ROUND(I699*H699,0)</f>
        <v>0</v>
      </c>
      <c r="BL699" s="24" t="s">
        <v>279</v>
      </c>
      <c r="BM699" s="24" t="s">
        <v>1644</v>
      </c>
    </row>
    <row r="700" s="1" customFormat="1" ht="14.4" customHeight="1">
      <c r="B700" s="46"/>
      <c r="C700" s="221" t="s">
        <v>1645</v>
      </c>
      <c r="D700" s="221" t="s">
        <v>155</v>
      </c>
      <c r="E700" s="222" t="s">
        <v>1646</v>
      </c>
      <c r="F700" s="223" t="s">
        <v>1647</v>
      </c>
      <c r="G700" s="224" t="s">
        <v>298</v>
      </c>
      <c r="H700" s="225">
        <v>1</v>
      </c>
      <c r="I700" s="226"/>
      <c r="J700" s="225">
        <f>ROUND(I700*H700,0)</f>
        <v>0</v>
      </c>
      <c r="K700" s="223" t="s">
        <v>21</v>
      </c>
      <c r="L700" s="72"/>
      <c r="M700" s="227" t="s">
        <v>21</v>
      </c>
      <c r="N700" s="228" t="s">
        <v>42</v>
      </c>
      <c r="O700" s="47"/>
      <c r="P700" s="229">
        <f>O700*H700</f>
        <v>0</v>
      </c>
      <c r="Q700" s="229">
        <v>0</v>
      </c>
      <c r="R700" s="229">
        <f>Q700*H700</f>
        <v>0</v>
      </c>
      <c r="S700" s="229">
        <v>0</v>
      </c>
      <c r="T700" s="230">
        <f>S700*H700</f>
        <v>0</v>
      </c>
      <c r="AR700" s="24" t="s">
        <v>279</v>
      </c>
      <c r="AT700" s="24" t="s">
        <v>155</v>
      </c>
      <c r="AU700" s="24" t="s">
        <v>80</v>
      </c>
      <c r="AY700" s="24" t="s">
        <v>153</v>
      </c>
      <c r="BE700" s="231">
        <f>IF(N700="základní",J700,0)</f>
        <v>0</v>
      </c>
      <c r="BF700" s="231">
        <f>IF(N700="snížená",J700,0)</f>
        <v>0</v>
      </c>
      <c r="BG700" s="231">
        <f>IF(N700="zákl. přenesená",J700,0)</f>
        <v>0</v>
      </c>
      <c r="BH700" s="231">
        <f>IF(N700="sníž. přenesená",J700,0)</f>
        <v>0</v>
      </c>
      <c r="BI700" s="231">
        <f>IF(N700="nulová",J700,0)</f>
        <v>0</v>
      </c>
      <c r="BJ700" s="24" t="s">
        <v>10</v>
      </c>
      <c r="BK700" s="231">
        <f>ROUND(I700*H700,0)</f>
        <v>0</v>
      </c>
      <c r="BL700" s="24" t="s">
        <v>279</v>
      </c>
      <c r="BM700" s="24" t="s">
        <v>1648</v>
      </c>
    </row>
    <row r="701" s="1" customFormat="1" ht="14.4" customHeight="1">
      <c r="B701" s="46"/>
      <c r="C701" s="221" t="s">
        <v>1649</v>
      </c>
      <c r="D701" s="221" t="s">
        <v>155</v>
      </c>
      <c r="E701" s="222" t="s">
        <v>1650</v>
      </c>
      <c r="F701" s="223" t="s">
        <v>1651</v>
      </c>
      <c r="G701" s="224" t="s">
        <v>298</v>
      </c>
      <c r="H701" s="225">
        <v>5</v>
      </c>
      <c r="I701" s="226"/>
      <c r="J701" s="225">
        <f>ROUND(I701*H701,0)</f>
        <v>0</v>
      </c>
      <c r="K701" s="223" t="s">
        <v>21</v>
      </c>
      <c r="L701" s="72"/>
      <c r="M701" s="227" t="s">
        <v>21</v>
      </c>
      <c r="N701" s="228" t="s">
        <v>42</v>
      </c>
      <c r="O701" s="47"/>
      <c r="P701" s="229">
        <f>O701*H701</f>
        <v>0</v>
      </c>
      <c r="Q701" s="229">
        <v>0</v>
      </c>
      <c r="R701" s="229">
        <f>Q701*H701</f>
        <v>0</v>
      </c>
      <c r="S701" s="229">
        <v>0</v>
      </c>
      <c r="T701" s="230">
        <f>S701*H701</f>
        <v>0</v>
      </c>
      <c r="AR701" s="24" t="s">
        <v>279</v>
      </c>
      <c r="AT701" s="24" t="s">
        <v>155</v>
      </c>
      <c r="AU701" s="24" t="s">
        <v>80</v>
      </c>
      <c r="AY701" s="24" t="s">
        <v>153</v>
      </c>
      <c r="BE701" s="231">
        <f>IF(N701="základní",J701,0)</f>
        <v>0</v>
      </c>
      <c r="BF701" s="231">
        <f>IF(N701="snížená",J701,0)</f>
        <v>0</v>
      </c>
      <c r="BG701" s="231">
        <f>IF(N701="zákl. přenesená",J701,0)</f>
        <v>0</v>
      </c>
      <c r="BH701" s="231">
        <f>IF(N701="sníž. přenesená",J701,0)</f>
        <v>0</v>
      </c>
      <c r="BI701" s="231">
        <f>IF(N701="nulová",J701,0)</f>
        <v>0</v>
      </c>
      <c r="BJ701" s="24" t="s">
        <v>10</v>
      </c>
      <c r="BK701" s="231">
        <f>ROUND(I701*H701,0)</f>
        <v>0</v>
      </c>
      <c r="BL701" s="24" t="s">
        <v>279</v>
      </c>
      <c r="BM701" s="24" t="s">
        <v>1652</v>
      </c>
    </row>
    <row r="702" s="1" customFormat="1" ht="14.4" customHeight="1">
      <c r="B702" s="46"/>
      <c r="C702" s="221" t="s">
        <v>1653</v>
      </c>
      <c r="D702" s="221" t="s">
        <v>155</v>
      </c>
      <c r="E702" s="222" t="s">
        <v>1654</v>
      </c>
      <c r="F702" s="223" t="s">
        <v>1655</v>
      </c>
      <c r="G702" s="224" t="s">
        <v>298</v>
      </c>
      <c r="H702" s="225">
        <v>3</v>
      </c>
      <c r="I702" s="226"/>
      <c r="J702" s="225">
        <f>ROUND(I702*H702,0)</f>
        <v>0</v>
      </c>
      <c r="K702" s="223" t="s">
        <v>21</v>
      </c>
      <c r="L702" s="72"/>
      <c r="M702" s="227" t="s">
        <v>21</v>
      </c>
      <c r="N702" s="228" t="s">
        <v>42</v>
      </c>
      <c r="O702" s="47"/>
      <c r="P702" s="229">
        <f>O702*H702</f>
        <v>0</v>
      </c>
      <c r="Q702" s="229">
        <v>0</v>
      </c>
      <c r="R702" s="229">
        <f>Q702*H702</f>
        <v>0</v>
      </c>
      <c r="S702" s="229">
        <v>0</v>
      </c>
      <c r="T702" s="230">
        <f>S702*H702</f>
        <v>0</v>
      </c>
      <c r="AR702" s="24" t="s">
        <v>279</v>
      </c>
      <c r="AT702" s="24" t="s">
        <v>155</v>
      </c>
      <c r="AU702" s="24" t="s">
        <v>80</v>
      </c>
      <c r="AY702" s="24" t="s">
        <v>153</v>
      </c>
      <c r="BE702" s="231">
        <f>IF(N702="základní",J702,0)</f>
        <v>0</v>
      </c>
      <c r="BF702" s="231">
        <f>IF(N702="snížená",J702,0)</f>
        <v>0</v>
      </c>
      <c r="BG702" s="231">
        <f>IF(N702="zákl. přenesená",J702,0)</f>
        <v>0</v>
      </c>
      <c r="BH702" s="231">
        <f>IF(N702="sníž. přenesená",J702,0)</f>
        <v>0</v>
      </c>
      <c r="BI702" s="231">
        <f>IF(N702="nulová",J702,0)</f>
        <v>0</v>
      </c>
      <c r="BJ702" s="24" t="s">
        <v>10</v>
      </c>
      <c r="BK702" s="231">
        <f>ROUND(I702*H702,0)</f>
        <v>0</v>
      </c>
      <c r="BL702" s="24" t="s">
        <v>279</v>
      </c>
      <c r="BM702" s="24" t="s">
        <v>1656</v>
      </c>
    </row>
    <row r="703" s="1" customFormat="1" ht="14.4" customHeight="1">
      <c r="B703" s="46"/>
      <c r="C703" s="221" t="s">
        <v>1657</v>
      </c>
      <c r="D703" s="221" t="s">
        <v>155</v>
      </c>
      <c r="E703" s="222" t="s">
        <v>1658</v>
      </c>
      <c r="F703" s="223" t="s">
        <v>1659</v>
      </c>
      <c r="G703" s="224" t="s">
        <v>298</v>
      </c>
      <c r="H703" s="225">
        <v>1</v>
      </c>
      <c r="I703" s="226"/>
      <c r="J703" s="225">
        <f>ROUND(I703*H703,0)</f>
        <v>0</v>
      </c>
      <c r="K703" s="223" t="s">
        <v>21</v>
      </c>
      <c r="L703" s="72"/>
      <c r="M703" s="227" t="s">
        <v>21</v>
      </c>
      <c r="N703" s="228" t="s">
        <v>42</v>
      </c>
      <c r="O703" s="47"/>
      <c r="P703" s="229">
        <f>O703*H703</f>
        <v>0</v>
      </c>
      <c r="Q703" s="229">
        <v>0</v>
      </c>
      <c r="R703" s="229">
        <f>Q703*H703</f>
        <v>0</v>
      </c>
      <c r="S703" s="229">
        <v>0</v>
      </c>
      <c r="T703" s="230">
        <f>S703*H703</f>
        <v>0</v>
      </c>
      <c r="AR703" s="24" t="s">
        <v>279</v>
      </c>
      <c r="AT703" s="24" t="s">
        <v>155</v>
      </c>
      <c r="AU703" s="24" t="s">
        <v>80</v>
      </c>
      <c r="AY703" s="24" t="s">
        <v>153</v>
      </c>
      <c r="BE703" s="231">
        <f>IF(N703="základní",J703,0)</f>
        <v>0</v>
      </c>
      <c r="BF703" s="231">
        <f>IF(N703="snížená",J703,0)</f>
        <v>0</v>
      </c>
      <c r="BG703" s="231">
        <f>IF(N703="zákl. přenesená",J703,0)</f>
        <v>0</v>
      </c>
      <c r="BH703" s="231">
        <f>IF(N703="sníž. přenesená",J703,0)</f>
        <v>0</v>
      </c>
      <c r="BI703" s="231">
        <f>IF(N703="nulová",J703,0)</f>
        <v>0</v>
      </c>
      <c r="BJ703" s="24" t="s">
        <v>10</v>
      </c>
      <c r="BK703" s="231">
        <f>ROUND(I703*H703,0)</f>
        <v>0</v>
      </c>
      <c r="BL703" s="24" t="s">
        <v>279</v>
      </c>
      <c r="BM703" s="24" t="s">
        <v>1660</v>
      </c>
    </row>
    <row r="704" s="1" customFormat="1" ht="14.4" customHeight="1">
      <c r="B704" s="46"/>
      <c r="C704" s="221" t="s">
        <v>1661</v>
      </c>
      <c r="D704" s="221" t="s">
        <v>155</v>
      </c>
      <c r="E704" s="222" t="s">
        <v>1662</v>
      </c>
      <c r="F704" s="223" t="s">
        <v>1663</v>
      </c>
      <c r="G704" s="224" t="s">
        <v>298</v>
      </c>
      <c r="H704" s="225">
        <v>22</v>
      </c>
      <c r="I704" s="226"/>
      <c r="J704" s="225">
        <f>ROUND(I704*H704,0)</f>
        <v>0</v>
      </c>
      <c r="K704" s="223" t="s">
        <v>21</v>
      </c>
      <c r="L704" s="72"/>
      <c r="M704" s="227" t="s">
        <v>21</v>
      </c>
      <c r="N704" s="228" t="s">
        <v>42</v>
      </c>
      <c r="O704" s="47"/>
      <c r="P704" s="229">
        <f>O704*H704</f>
        <v>0</v>
      </c>
      <c r="Q704" s="229">
        <v>0</v>
      </c>
      <c r="R704" s="229">
        <f>Q704*H704</f>
        <v>0</v>
      </c>
      <c r="S704" s="229">
        <v>0</v>
      </c>
      <c r="T704" s="230">
        <f>S704*H704</f>
        <v>0</v>
      </c>
      <c r="AR704" s="24" t="s">
        <v>279</v>
      </c>
      <c r="AT704" s="24" t="s">
        <v>155</v>
      </c>
      <c r="AU704" s="24" t="s">
        <v>80</v>
      </c>
      <c r="AY704" s="24" t="s">
        <v>153</v>
      </c>
      <c r="BE704" s="231">
        <f>IF(N704="základní",J704,0)</f>
        <v>0</v>
      </c>
      <c r="BF704" s="231">
        <f>IF(N704="snížená",J704,0)</f>
        <v>0</v>
      </c>
      <c r="BG704" s="231">
        <f>IF(N704="zákl. přenesená",J704,0)</f>
        <v>0</v>
      </c>
      <c r="BH704" s="231">
        <f>IF(N704="sníž. přenesená",J704,0)</f>
        <v>0</v>
      </c>
      <c r="BI704" s="231">
        <f>IF(N704="nulová",J704,0)</f>
        <v>0</v>
      </c>
      <c r="BJ704" s="24" t="s">
        <v>10</v>
      </c>
      <c r="BK704" s="231">
        <f>ROUND(I704*H704,0)</f>
        <v>0</v>
      </c>
      <c r="BL704" s="24" t="s">
        <v>279</v>
      </c>
      <c r="BM704" s="24" t="s">
        <v>1664</v>
      </c>
    </row>
    <row r="705" s="1" customFormat="1" ht="14.4" customHeight="1">
      <c r="B705" s="46"/>
      <c r="C705" s="221" t="s">
        <v>1665</v>
      </c>
      <c r="D705" s="221" t="s">
        <v>155</v>
      </c>
      <c r="E705" s="222" t="s">
        <v>1666</v>
      </c>
      <c r="F705" s="223" t="s">
        <v>1667</v>
      </c>
      <c r="G705" s="224" t="s">
        <v>298</v>
      </c>
      <c r="H705" s="225">
        <v>2</v>
      </c>
      <c r="I705" s="226"/>
      <c r="J705" s="225">
        <f>ROUND(I705*H705,0)</f>
        <v>0</v>
      </c>
      <c r="K705" s="223" t="s">
        <v>21</v>
      </c>
      <c r="L705" s="72"/>
      <c r="M705" s="227" t="s">
        <v>21</v>
      </c>
      <c r="N705" s="228" t="s">
        <v>42</v>
      </c>
      <c r="O705" s="47"/>
      <c r="P705" s="229">
        <f>O705*H705</f>
        <v>0</v>
      </c>
      <c r="Q705" s="229">
        <v>0</v>
      </c>
      <c r="R705" s="229">
        <f>Q705*H705</f>
        <v>0</v>
      </c>
      <c r="S705" s="229">
        <v>0</v>
      </c>
      <c r="T705" s="230">
        <f>S705*H705</f>
        <v>0</v>
      </c>
      <c r="AR705" s="24" t="s">
        <v>279</v>
      </c>
      <c r="AT705" s="24" t="s">
        <v>155</v>
      </c>
      <c r="AU705" s="24" t="s">
        <v>80</v>
      </c>
      <c r="AY705" s="24" t="s">
        <v>153</v>
      </c>
      <c r="BE705" s="231">
        <f>IF(N705="základní",J705,0)</f>
        <v>0</v>
      </c>
      <c r="BF705" s="231">
        <f>IF(N705="snížená",J705,0)</f>
        <v>0</v>
      </c>
      <c r="BG705" s="231">
        <f>IF(N705="zákl. přenesená",J705,0)</f>
        <v>0</v>
      </c>
      <c r="BH705" s="231">
        <f>IF(N705="sníž. přenesená",J705,0)</f>
        <v>0</v>
      </c>
      <c r="BI705" s="231">
        <f>IF(N705="nulová",J705,0)</f>
        <v>0</v>
      </c>
      <c r="BJ705" s="24" t="s">
        <v>10</v>
      </c>
      <c r="BK705" s="231">
        <f>ROUND(I705*H705,0)</f>
        <v>0</v>
      </c>
      <c r="BL705" s="24" t="s">
        <v>279</v>
      </c>
      <c r="BM705" s="24" t="s">
        <v>1668</v>
      </c>
    </row>
    <row r="706" s="1" customFormat="1" ht="14.4" customHeight="1">
      <c r="B706" s="46"/>
      <c r="C706" s="221" t="s">
        <v>1669</v>
      </c>
      <c r="D706" s="221" t="s">
        <v>155</v>
      </c>
      <c r="E706" s="222" t="s">
        <v>1670</v>
      </c>
      <c r="F706" s="223" t="s">
        <v>1671</v>
      </c>
      <c r="G706" s="224" t="s">
        <v>298</v>
      </c>
      <c r="H706" s="225">
        <v>1</v>
      </c>
      <c r="I706" s="226"/>
      <c r="J706" s="225">
        <f>ROUND(I706*H706,0)</f>
        <v>0</v>
      </c>
      <c r="K706" s="223" t="s">
        <v>21</v>
      </c>
      <c r="L706" s="72"/>
      <c r="M706" s="227" t="s">
        <v>21</v>
      </c>
      <c r="N706" s="228" t="s">
        <v>42</v>
      </c>
      <c r="O706" s="47"/>
      <c r="P706" s="229">
        <f>O706*H706</f>
        <v>0</v>
      </c>
      <c r="Q706" s="229">
        <v>0</v>
      </c>
      <c r="R706" s="229">
        <f>Q706*H706</f>
        <v>0</v>
      </c>
      <c r="S706" s="229">
        <v>0</v>
      </c>
      <c r="T706" s="230">
        <f>S706*H706</f>
        <v>0</v>
      </c>
      <c r="AR706" s="24" t="s">
        <v>279</v>
      </c>
      <c r="AT706" s="24" t="s">
        <v>155</v>
      </c>
      <c r="AU706" s="24" t="s">
        <v>80</v>
      </c>
      <c r="AY706" s="24" t="s">
        <v>153</v>
      </c>
      <c r="BE706" s="231">
        <f>IF(N706="základní",J706,0)</f>
        <v>0</v>
      </c>
      <c r="BF706" s="231">
        <f>IF(N706="snížená",J706,0)</f>
        <v>0</v>
      </c>
      <c r="BG706" s="231">
        <f>IF(N706="zákl. přenesená",J706,0)</f>
        <v>0</v>
      </c>
      <c r="BH706" s="231">
        <f>IF(N706="sníž. přenesená",J706,0)</f>
        <v>0</v>
      </c>
      <c r="BI706" s="231">
        <f>IF(N706="nulová",J706,0)</f>
        <v>0</v>
      </c>
      <c r="BJ706" s="24" t="s">
        <v>10</v>
      </c>
      <c r="BK706" s="231">
        <f>ROUND(I706*H706,0)</f>
        <v>0</v>
      </c>
      <c r="BL706" s="24" t="s">
        <v>279</v>
      </c>
      <c r="BM706" s="24" t="s">
        <v>1672</v>
      </c>
    </row>
    <row r="707" s="1" customFormat="1" ht="22.8" customHeight="1">
      <c r="B707" s="46"/>
      <c r="C707" s="221" t="s">
        <v>1673</v>
      </c>
      <c r="D707" s="221" t="s">
        <v>155</v>
      </c>
      <c r="E707" s="222" t="s">
        <v>1674</v>
      </c>
      <c r="F707" s="223" t="s">
        <v>1675</v>
      </c>
      <c r="G707" s="224" t="s">
        <v>298</v>
      </c>
      <c r="H707" s="225">
        <v>3</v>
      </c>
      <c r="I707" s="226"/>
      <c r="J707" s="225">
        <f>ROUND(I707*H707,0)</f>
        <v>0</v>
      </c>
      <c r="K707" s="223" t="s">
        <v>21</v>
      </c>
      <c r="L707" s="72"/>
      <c r="M707" s="227" t="s">
        <v>21</v>
      </c>
      <c r="N707" s="228" t="s">
        <v>42</v>
      </c>
      <c r="O707" s="47"/>
      <c r="P707" s="229">
        <f>O707*H707</f>
        <v>0</v>
      </c>
      <c r="Q707" s="229">
        <v>0</v>
      </c>
      <c r="R707" s="229">
        <f>Q707*H707</f>
        <v>0</v>
      </c>
      <c r="S707" s="229">
        <v>0</v>
      </c>
      <c r="T707" s="230">
        <f>S707*H707</f>
        <v>0</v>
      </c>
      <c r="AR707" s="24" t="s">
        <v>279</v>
      </c>
      <c r="AT707" s="24" t="s">
        <v>155</v>
      </c>
      <c r="AU707" s="24" t="s">
        <v>80</v>
      </c>
      <c r="AY707" s="24" t="s">
        <v>153</v>
      </c>
      <c r="BE707" s="231">
        <f>IF(N707="základní",J707,0)</f>
        <v>0</v>
      </c>
      <c r="BF707" s="231">
        <f>IF(N707="snížená",J707,0)</f>
        <v>0</v>
      </c>
      <c r="BG707" s="231">
        <f>IF(N707="zákl. přenesená",J707,0)</f>
        <v>0</v>
      </c>
      <c r="BH707" s="231">
        <f>IF(N707="sníž. přenesená",J707,0)</f>
        <v>0</v>
      </c>
      <c r="BI707" s="231">
        <f>IF(N707="nulová",J707,0)</f>
        <v>0</v>
      </c>
      <c r="BJ707" s="24" t="s">
        <v>10</v>
      </c>
      <c r="BK707" s="231">
        <f>ROUND(I707*H707,0)</f>
        <v>0</v>
      </c>
      <c r="BL707" s="24" t="s">
        <v>279</v>
      </c>
      <c r="BM707" s="24" t="s">
        <v>1676</v>
      </c>
    </row>
    <row r="708" s="1" customFormat="1" ht="22.8" customHeight="1">
      <c r="B708" s="46"/>
      <c r="C708" s="221" t="s">
        <v>1677</v>
      </c>
      <c r="D708" s="221" t="s">
        <v>155</v>
      </c>
      <c r="E708" s="222" t="s">
        <v>1678</v>
      </c>
      <c r="F708" s="223" t="s">
        <v>1679</v>
      </c>
      <c r="G708" s="224" t="s">
        <v>298</v>
      </c>
      <c r="H708" s="225">
        <v>1</v>
      </c>
      <c r="I708" s="226"/>
      <c r="J708" s="225">
        <f>ROUND(I708*H708,0)</f>
        <v>0</v>
      </c>
      <c r="K708" s="223" t="s">
        <v>21</v>
      </c>
      <c r="L708" s="72"/>
      <c r="M708" s="227" t="s">
        <v>21</v>
      </c>
      <c r="N708" s="228" t="s">
        <v>42</v>
      </c>
      <c r="O708" s="47"/>
      <c r="P708" s="229">
        <f>O708*H708</f>
        <v>0</v>
      </c>
      <c r="Q708" s="229">
        <v>0</v>
      </c>
      <c r="R708" s="229">
        <f>Q708*H708</f>
        <v>0</v>
      </c>
      <c r="S708" s="229">
        <v>0</v>
      </c>
      <c r="T708" s="230">
        <f>S708*H708</f>
        <v>0</v>
      </c>
      <c r="AR708" s="24" t="s">
        <v>279</v>
      </c>
      <c r="AT708" s="24" t="s">
        <v>155</v>
      </c>
      <c r="AU708" s="24" t="s">
        <v>80</v>
      </c>
      <c r="AY708" s="24" t="s">
        <v>153</v>
      </c>
      <c r="BE708" s="231">
        <f>IF(N708="základní",J708,0)</f>
        <v>0</v>
      </c>
      <c r="BF708" s="231">
        <f>IF(N708="snížená",J708,0)</f>
        <v>0</v>
      </c>
      <c r="BG708" s="231">
        <f>IF(N708="zákl. přenesená",J708,0)</f>
        <v>0</v>
      </c>
      <c r="BH708" s="231">
        <f>IF(N708="sníž. přenesená",J708,0)</f>
        <v>0</v>
      </c>
      <c r="BI708" s="231">
        <f>IF(N708="nulová",J708,0)</f>
        <v>0</v>
      </c>
      <c r="BJ708" s="24" t="s">
        <v>10</v>
      </c>
      <c r="BK708" s="231">
        <f>ROUND(I708*H708,0)</f>
        <v>0</v>
      </c>
      <c r="BL708" s="24" t="s">
        <v>279</v>
      </c>
      <c r="BM708" s="24" t="s">
        <v>1680</v>
      </c>
    </row>
    <row r="709" s="1" customFormat="1" ht="14.4" customHeight="1">
      <c r="B709" s="46"/>
      <c r="C709" s="221" t="s">
        <v>1681</v>
      </c>
      <c r="D709" s="221" t="s">
        <v>155</v>
      </c>
      <c r="E709" s="222" t="s">
        <v>1682</v>
      </c>
      <c r="F709" s="223" t="s">
        <v>1683</v>
      </c>
      <c r="G709" s="224" t="s">
        <v>298</v>
      </c>
      <c r="H709" s="225">
        <v>22</v>
      </c>
      <c r="I709" s="226"/>
      <c r="J709" s="225">
        <f>ROUND(I709*H709,0)</f>
        <v>0</v>
      </c>
      <c r="K709" s="223" t="s">
        <v>21</v>
      </c>
      <c r="L709" s="72"/>
      <c r="M709" s="227" t="s">
        <v>21</v>
      </c>
      <c r="N709" s="228" t="s">
        <v>42</v>
      </c>
      <c r="O709" s="47"/>
      <c r="P709" s="229">
        <f>O709*H709</f>
        <v>0</v>
      </c>
      <c r="Q709" s="229">
        <v>0</v>
      </c>
      <c r="R709" s="229">
        <f>Q709*H709</f>
        <v>0</v>
      </c>
      <c r="S709" s="229">
        <v>0</v>
      </c>
      <c r="T709" s="230">
        <f>S709*H709</f>
        <v>0</v>
      </c>
      <c r="AR709" s="24" t="s">
        <v>279</v>
      </c>
      <c r="AT709" s="24" t="s">
        <v>155</v>
      </c>
      <c r="AU709" s="24" t="s">
        <v>80</v>
      </c>
      <c r="AY709" s="24" t="s">
        <v>153</v>
      </c>
      <c r="BE709" s="231">
        <f>IF(N709="základní",J709,0)</f>
        <v>0</v>
      </c>
      <c r="BF709" s="231">
        <f>IF(N709="snížená",J709,0)</f>
        <v>0</v>
      </c>
      <c r="BG709" s="231">
        <f>IF(N709="zákl. přenesená",J709,0)</f>
        <v>0</v>
      </c>
      <c r="BH709" s="231">
        <f>IF(N709="sníž. přenesená",J709,0)</f>
        <v>0</v>
      </c>
      <c r="BI709" s="231">
        <f>IF(N709="nulová",J709,0)</f>
        <v>0</v>
      </c>
      <c r="BJ709" s="24" t="s">
        <v>10</v>
      </c>
      <c r="BK709" s="231">
        <f>ROUND(I709*H709,0)</f>
        <v>0</v>
      </c>
      <c r="BL709" s="24" t="s">
        <v>279</v>
      </c>
      <c r="BM709" s="24" t="s">
        <v>1684</v>
      </c>
    </row>
    <row r="710" s="1" customFormat="1" ht="14.4" customHeight="1">
      <c r="B710" s="46"/>
      <c r="C710" s="221" t="s">
        <v>1685</v>
      </c>
      <c r="D710" s="221" t="s">
        <v>155</v>
      </c>
      <c r="E710" s="222" t="s">
        <v>1686</v>
      </c>
      <c r="F710" s="223" t="s">
        <v>1687</v>
      </c>
      <c r="G710" s="224" t="s">
        <v>298</v>
      </c>
      <c r="H710" s="225">
        <v>22</v>
      </c>
      <c r="I710" s="226"/>
      <c r="J710" s="225">
        <f>ROUND(I710*H710,0)</f>
        <v>0</v>
      </c>
      <c r="K710" s="223" t="s">
        <v>21</v>
      </c>
      <c r="L710" s="72"/>
      <c r="M710" s="227" t="s">
        <v>21</v>
      </c>
      <c r="N710" s="228" t="s">
        <v>42</v>
      </c>
      <c r="O710" s="47"/>
      <c r="P710" s="229">
        <f>O710*H710</f>
        <v>0</v>
      </c>
      <c r="Q710" s="229">
        <v>0</v>
      </c>
      <c r="R710" s="229">
        <f>Q710*H710</f>
        <v>0</v>
      </c>
      <c r="S710" s="229">
        <v>0</v>
      </c>
      <c r="T710" s="230">
        <f>S710*H710</f>
        <v>0</v>
      </c>
      <c r="AR710" s="24" t="s">
        <v>279</v>
      </c>
      <c r="AT710" s="24" t="s">
        <v>155</v>
      </c>
      <c r="AU710" s="24" t="s">
        <v>80</v>
      </c>
      <c r="AY710" s="24" t="s">
        <v>153</v>
      </c>
      <c r="BE710" s="231">
        <f>IF(N710="základní",J710,0)</f>
        <v>0</v>
      </c>
      <c r="BF710" s="231">
        <f>IF(N710="snížená",J710,0)</f>
        <v>0</v>
      </c>
      <c r="BG710" s="231">
        <f>IF(N710="zákl. přenesená",J710,0)</f>
        <v>0</v>
      </c>
      <c r="BH710" s="231">
        <f>IF(N710="sníž. přenesená",J710,0)</f>
        <v>0</v>
      </c>
      <c r="BI710" s="231">
        <f>IF(N710="nulová",J710,0)</f>
        <v>0</v>
      </c>
      <c r="BJ710" s="24" t="s">
        <v>10</v>
      </c>
      <c r="BK710" s="231">
        <f>ROUND(I710*H710,0)</f>
        <v>0</v>
      </c>
      <c r="BL710" s="24" t="s">
        <v>279</v>
      </c>
      <c r="BM710" s="24" t="s">
        <v>1688</v>
      </c>
    </row>
    <row r="711" s="1" customFormat="1" ht="14.4" customHeight="1">
      <c r="B711" s="46"/>
      <c r="C711" s="221" t="s">
        <v>1689</v>
      </c>
      <c r="D711" s="221" t="s">
        <v>155</v>
      </c>
      <c r="E711" s="222" t="s">
        <v>1690</v>
      </c>
      <c r="F711" s="223" t="s">
        <v>1691</v>
      </c>
      <c r="G711" s="224" t="s">
        <v>298</v>
      </c>
      <c r="H711" s="225">
        <v>3</v>
      </c>
      <c r="I711" s="226"/>
      <c r="J711" s="225">
        <f>ROUND(I711*H711,0)</f>
        <v>0</v>
      </c>
      <c r="K711" s="223" t="s">
        <v>21</v>
      </c>
      <c r="L711" s="72"/>
      <c r="M711" s="227" t="s">
        <v>21</v>
      </c>
      <c r="N711" s="228" t="s">
        <v>42</v>
      </c>
      <c r="O711" s="47"/>
      <c r="P711" s="229">
        <f>O711*H711</f>
        <v>0</v>
      </c>
      <c r="Q711" s="229">
        <v>0</v>
      </c>
      <c r="R711" s="229">
        <f>Q711*H711</f>
        <v>0</v>
      </c>
      <c r="S711" s="229">
        <v>0</v>
      </c>
      <c r="T711" s="230">
        <f>S711*H711</f>
        <v>0</v>
      </c>
      <c r="AR711" s="24" t="s">
        <v>279</v>
      </c>
      <c r="AT711" s="24" t="s">
        <v>155</v>
      </c>
      <c r="AU711" s="24" t="s">
        <v>80</v>
      </c>
      <c r="AY711" s="24" t="s">
        <v>153</v>
      </c>
      <c r="BE711" s="231">
        <f>IF(N711="základní",J711,0)</f>
        <v>0</v>
      </c>
      <c r="BF711" s="231">
        <f>IF(N711="snížená",J711,0)</f>
        <v>0</v>
      </c>
      <c r="BG711" s="231">
        <f>IF(N711="zákl. přenesená",J711,0)</f>
        <v>0</v>
      </c>
      <c r="BH711" s="231">
        <f>IF(N711="sníž. přenesená",J711,0)</f>
        <v>0</v>
      </c>
      <c r="BI711" s="231">
        <f>IF(N711="nulová",J711,0)</f>
        <v>0</v>
      </c>
      <c r="BJ711" s="24" t="s">
        <v>10</v>
      </c>
      <c r="BK711" s="231">
        <f>ROUND(I711*H711,0)</f>
        <v>0</v>
      </c>
      <c r="BL711" s="24" t="s">
        <v>279</v>
      </c>
      <c r="BM711" s="24" t="s">
        <v>1692</v>
      </c>
    </row>
    <row r="712" s="1" customFormat="1" ht="14.4" customHeight="1">
      <c r="B712" s="46"/>
      <c r="C712" s="221" t="s">
        <v>1693</v>
      </c>
      <c r="D712" s="221" t="s">
        <v>155</v>
      </c>
      <c r="E712" s="222" t="s">
        <v>1694</v>
      </c>
      <c r="F712" s="223" t="s">
        <v>1695</v>
      </c>
      <c r="G712" s="224" t="s">
        <v>298</v>
      </c>
      <c r="H712" s="225">
        <v>6</v>
      </c>
      <c r="I712" s="226"/>
      <c r="J712" s="225">
        <f>ROUND(I712*H712,0)</f>
        <v>0</v>
      </c>
      <c r="K712" s="223" t="s">
        <v>21</v>
      </c>
      <c r="L712" s="72"/>
      <c r="M712" s="227" t="s">
        <v>21</v>
      </c>
      <c r="N712" s="228" t="s">
        <v>42</v>
      </c>
      <c r="O712" s="47"/>
      <c r="P712" s="229">
        <f>O712*H712</f>
        <v>0</v>
      </c>
      <c r="Q712" s="229">
        <v>0</v>
      </c>
      <c r="R712" s="229">
        <f>Q712*H712</f>
        <v>0</v>
      </c>
      <c r="S712" s="229">
        <v>0</v>
      </c>
      <c r="T712" s="230">
        <f>S712*H712</f>
        <v>0</v>
      </c>
      <c r="AR712" s="24" t="s">
        <v>279</v>
      </c>
      <c r="AT712" s="24" t="s">
        <v>155</v>
      </c>
      <c r="AU712" s="24" t="s">
        <v>80</v>
      </c>
      <c r="AY712" s="24" t="s">
        <v>153</v>
      </c>
      <c r="BE712" s="231">
        <f>IF(N712="základní",J712,0)</f>
        <v>0</v>
      </c>
      <c r="BF712" s="231">
        <f>IF(N712="snížená",J712,0)</f>
        <v>0</v>
      </c>
      <c r="BG712" s="231">
        <f>IF(N712="zákl. přenesená",J712,0)</f>
        <v>0</v>
      </c>
      <c r="BH712" s="231">
        <f>IF(N712="sníž. přenesená",J712,0)</f>
        <v>0</v>
      </c>
      <c r="BI712" s="231">
        <f>IF(N712="nulová",J712,0)</f>
        <v>0</v>
      </c>
      <c r="BJ712" s="24" t="s">
        <v>10</v>
      </c>
      <c r="BK712" s="231">
        <f>ROUND(I712*H712,0)</f>
        <v>0</v>
      </c>
      <c r="BL712" s="24" t="s">
        <v>279</v>
      </c>
      <c r="BM712" s="24" t="s">
        <v>1696</v>
      </c>
    </row>
    <row r="713" s="10" customFormat="1" ht="29.88" customHeight="1">
      <c r="B713" s="205"/>
      <c r="C713" s="206"/>
      <c r="D713" s="207" t="s">
        <v>70</v>
      </c>
      <c r="E713" s="219" t="s">
        <v>1697</v>
      </c>
      <c r="F713" s="219" t="s">
        <v>1698</v>
      </c>
      <c r="G713" s="206"/>
      <c r="H713" s="206"/>
      <c r="I713" s="209"/>
      <c r="J713" s="220">
        <f>BK713</f>
        <v>0</v>
      </c>
      <c r="K713" s="206"/>
      <c r="L713" s="211"/>
      <c r="M713" s="212"/>
      <c r="N713" s="213"/>
      <c r="O713" s="213"/>
      <c r="P713" s="214">
        <f>SUM(P714:P853)</f>
        <v>0</v>
      </c>
      <c r="Q713" s="213"/>
      <c r="R713" s="214">
        <f>SUM(R714:R853)</f>
        <v>2.8015493999999999</v>
      </c>
      <c r="S713" s="213"/>
      <c r="T713" s="215">
        <f>SUM(T714:T853)</f>
        <v>0</v>
      </c>
      <c r="AR713" s="216" t="s">
        <v>80</v>
      </c>
      <c r="AT713" s="217" t="s">
        <v>70</v>
      </c>
      <c r="AU713" s="217" t="s">
        <v>10</v>
      </c>
      <c r="AY713" s="216" t="s">
        <v>153</v>
      </c>
      <c r="BK713" s="218">
        <f>SUM(BK714:BK853)</f>
        <v>0</v>
      </c>
    </row>
    <row r="714" s="1" customFormat="1" ht="14.4" customHeight="1">
      <c r="B714" s="46"/>
      <c r="C714" s="221" t="s">
        <v>1699</v>
      </c>
      <c r="D714" s="221" t="s">
        <v>155</v>
      </c>
      <c r="E714" s="222" t="s">
        <v>1700</v>
      </c>
      <c r="F714" s="223" t="s">
        <v>1701</v>
      </c>
      <c r="G714" s="224" t="s">
        <v>227</v>
      </c>
      <c r="H714" s="225">
        <v>9.7200000000000006</v>
      </c>
      <c r="I714" s="226"/>
      <c r="J714" s="225">
        <f>ROUND(I714*H714,0)</f>
        <v>0</v>
      </c>
      <c r="K714" s="223" t="s">
        <v>21</v>
      </c>
      <c r="L714" s="72"/>
      <c r="M714" s="227" t="s">
        <v>21</v>
      </c>
      <c r="N714" s="228" t="s">
        <v>42</v>
      </c>
      <c r="O714" s="47"/>
      <c r="P714" s="229">
        <f>O714*H714</f>
        <v>0</v>
      </c>
      <c r="Q714" s="229">
        <v>0</v>
      </c>
      <c r="R714" s="229">
        <f>Q714*H714</f>
        <v>0</v>
      </c>
      <c r="S714" s="229">
        <v>0</v>
      </c>
      <c r="T714" s="230">
        <f>S714*H714</f>
        <v>0</v>
      </c>
      <c r="AR714" s="24" t="s">
        <v>279</v>
      </c>
      <c r="AT714" s="24" t="s">
        <v>155</v>
      </c>
      <c r="AU714" s="24" t="s">
        <v>80</v>
      </c>
      <c r="AY714" s="24" t="s">
        <v>153</v>
      </c>
      <c r="BE714" s="231">
        <f>IF(N714="základní",J714,0)</f>
        <v>0</v>
      </c>
      <c r="BF714" s="231">
        <f>IF(N714="snížená",J714,0)</f>
        <v>0</v>
      </c>
      <c r="BG714" s="231">
        <f>IF(N714="zákl. přenesená",J714,0)</f>
        <v>0</v>
      </c>
      <c r="BH714" s="231">
        <f>IF(N714="sníž. přenesená",J714,0)</f>
        <v>0</v>
      </c>
      <c r="BI714" s="231">
        <f>IF(N714="nulová",J714,0)</f>
        <v>0</v>
      </c>
      <c r="BJ714" s="24" t="s">
        <v>10</v>
      </c>
      <c r="BK714" s="231">
        <f>ROUND(I714*H714,0)</f>
        <v>0</v>
      </c>
      <c r="BL714" s="24" t="s">
        <v>279</v>
      </c>
      <c r="BM714" s="24" t="s">
        <v>1702</v>
      </c>
    </row>
    <row r="715" s="11" customFormat="1">
      <c r="B715" s="235"/>
      <c r="C715" s="236"/>
      <c r="D715" s="232" t="s">
        <v>164</v>
      </c>
      <c r="E715" s="237" t="s">
        <v>21</v>
      </c>
      <c r="F715" s="238" t="s">
        <v>1703</v>
      </c>
      <c r="G715" s="236"/>
      <c r="H715" s="239">
        <v>9.7200000000000006</v>
      </c>
      <c r="I715" s="240"/>
      <c r="J715" s="236"/>
      <c r="K715" s="236"/>
      <c r="L715" s="241"/>
      <c r="M715" s="242"/>
      <c r="N715" s="243"/>
      <c r="O715" s="243"/>
      <c r="P715" s="243"/>
      <c r="Q715" s="243"/>
      <c r="R715" s="243"/>
      <c r="S715" s="243"/>
      <c r="T715" s="244"/>
      <c r="AT715" s="245" t="s">
        <v>164</v>
      </c>
      <c r="AU715" s="245" t="s">
        <v>80</v>
      </c>
      <c r="AV715" s="11" t="s">
        <v>80</v>
      </c>
      <c r="AW715" s="11" t="s">
        <v>34</v>
      </c>
      <c r="AX715" s="11" t="s">
        <v>71</v>
      </c>
      <c r="AY715" s="245" t="s">
        <v>153</v>
      </c>
    </row>
    <row r="716" s="13" customFormat="1">
      <c r="B716" s="256"/>
      <c r="C716" s="257"/>
      <c r="D716" s="232" t="s">
        <v>164</v>
      </c>
      <c r="E716" s="258" t="s">
        <v>21</v>
      </c>
      <c r="F716" s="259" t="s">
        <v>190</v>
      </c>
      <c r="G716" s="257"/>
      <c r="H716" s="260">
        <v>9.7200000000000006</v>
      </c>
      <c r="I716" s="261"/>
      <c r="J716" s="257"/>
      <c r="K716" s="257"/>
      <c r="L716" s="262"/>
      <c r="M716" s="263"/>
      <c r="N716" s="264"/>
      <c r="O716" s="264"/>
      <c r="P716" s="264"/>
      <c r="Q716" s="264"/>
      <c r="R716" s="264"/>
      <c r="S716" s="264"/>
      <c r="T716" s="265"/>
      <c r="AT716" s="266" t="s">
        <v>164</v>
      </c>
      <c r="AU716" s="266" t="s">
        <v>80</v>
      </c>
      <c r="AV716" s="13" t="s">
        <v>160</v>
      </c>
      <c r="AW716" s="13" t="s">
        <v>34</v>
      </c>
      <c r="AX716" s="13" t="s">
        <v>10</v>
      </c>
      <c r="AY716" s="266" t="s">
        <v>153</v>
      </c>
    </row>
    <row r="717" s="1" customFormat="1" ht="14.4" customHeight="1">
      <c r="B717" s="46"/>
      <c r="C717" s="221" t="s">
        <v>1704</v>
      </c>
      <c r="D717" s="221" t="s">
        <v>155</v>
      </c>
      <c r="E717" s="222" t="s">
        <v>1705</v>
      </c>
      <c r="F717" s="223" t="s">
        <v>1706</v>
      </c>
      <c r="G717" s="224" t="s">
        <v>303</v>
      </c>
      <c r="H717" s="225">
        <v>1</v>
      </c>
      <c r="I717" s="226"/>
      <c r="J717" s="225">
        <f>ROUND(I717*H717,0)</f>
        <v>0</v>
      </c>
      <c r="K717" s="223" t="s">
        <v>21</v>
      </c>
      <c r="L717" s="72"/>
      <c r="M717" s="227" t="s">
        <v>21</v>
      </c>
      <c r="N717" s="228" t="s">
        <v>42</v>
      </c>
      <c r="O717" s="47"/>
      <c r="P717" s="229">
        <f>O717*H717</f>
        <v>0</v>
      </c>
      <c r="Q717" s="229">
        <v>0</v>
      </c>
      <c r="R717" s="229">
        <f>Q717*H717</f>
        <v>0</v>
      </c>
      <c r="S717" s="229">
        <v>0</v>
      </c>
      <c r="T717" s="230">
        <f>S717*H717</f>
        <v>0</v>
      </c>
      <c r="AR717" s="24" t="s">
        <v>279</v>
      </c>
      <c r="AT717" s="24" t="s">
        <v>155</v>
      </c>
      <c r="AU717" s="24" t="s">
        <v>80</v>
      </c>
      <c r="AY717" s="24" t="s">
        <v>153</v>
      </c>
      <c r="BE717" s="231">
        <f>IF(N717="základní",J717,0)</f>
        <v>0</v>
      </c>
      <c r="BF717" s="231">
        <f>IF(N717="snížená",J717,0)</f>
        <v>0</v>
      </c>
      <c r="BG717" s="231">
        <f>IF(N717="zákl. přenesená",J717,0)</f>
        <v>0</v>
      </c>
      <c r="BH717" s="231">
        <f>IF(N717="sníž. přenesená",J717,0)</f>
        <v>0</v>
      </c>
      <c r="BI717" s="231">
        <f>IF(N717="nulová",J717,0)</f>
        <v>0</v>
      </c>
      <c r="BJ717" s="24" t="s">
        <v>10</v>
      </c>
      <c r="BK717" s="231">
        <f>ROUND(I717*H717,0)</f>
        <v>0</v>
      </c>
      <c r="BL717" s="24" t="s">
        <v>279</v>
      </c>
      <c r="BM717" s="24" t="s">
        <v>1707</v>
      </c>
    </row>
    <row r="718" s="1" customFormat="1" ht="14.4" customHeight="1">
      <c r="B718" s="46"/>
      <c r="C718" s="221" t="s">
        <v>1708</v>
      </c>
      <c r="D718" s="221" t="s">
        <v>155</v>
      </c>
      <c r="E718" s="222" t="s">
        <v>1709</v>
      </c>
      <c r="F718" s="223" t="s">
        <v>1710</v>
      </c>
      <c r="G718" s="224" t="s">
        <v>227</v>
      </c>
      <c r="H718" s="225">
        <v>250.36000000000001</v>
      </c>
      <c r="I718" s="226"/>
      <c r="J718" s="225">
        <f>ROUND(I718*H718,0)</f>
        <v>0</v>
      </c>
      <c r="K718" s="223" t="s">
        <v>21</v>
      </c>
      <c r="L718" s="72"/>
      <c r="M718" s="227" t="s">
        <v>21</v>
      </c>
      <c r="N718" s="228" t="s">
        <v>42</v>
      </c>
      <c r="O718" s="47"/>
      <c r="P718" s="229">
        <f>O718*H718</f>
        <v>0</v>
      </c>
      <c r="Q718" s="229">
        <v>0</v>
      </c>
      <c r="R718" s="229">
        <f>Q718*H718</f>
        <v>0</v>
      </c>
      <c r="S718" s="229">
        <v>0</v>
      </c>
      <c r="T718" s="230">
        <f>S718*H718</f>
        <v>0</v>
      </c>
      <c r="AR718" s="24" t="s">
        <v>279</v>
      </c>
      <c r="AT718" s="24" t="s">
        <v>155</v>
      </c>
      <c r="AU718" s="24" t="s">
        <v>80</v>
      </c>
      <c r="AY718" s="24" t="s">
        <v>153</v>
      </c>
      <c r="BE718" s="231">
        <f>IF(N718="základní",J718,0)</f>
        <v>0</v>
      </c>
      <c r="BF718" s="231">
        <f>IF(N718="snížená",J718,0)</f>
        <v>0</v>
      </c>
      <c r="BG718" s="231">
        <f>IF(N718="zákl. přenesená",J718,0)</f>
        <v>0</v>
      </c>
      <c r="BH718" s="231">
        <f>IF(N718="sníž. přenesená",J718,0)</f>
        <v>0</v>
      </c>
      <c r="BI718" s="231">
        <f>IF(N718="nulová",J718,0)</f>
        <v>0</v>
      </c>
      <c r="BJ718" s="24" t="s">
        <v>10</v>
      </c>
      <c r="BK718" s="231">
        <f>ROUND(I718*H718,0)</f>
        <v>0</v>
      </c>
      <c r="BL718" s="24" t="s">
        <v>279</v>
      </c>
      <c r="BM718" s="24" t="s">
        <v>1711</v>
      </c>
    </row>
    <row r="719" s="11" customFormat="1">
      <c r="B719" s="235"/>
      <c r="C719" s="236"/>
      <c r="D719" s="232" t="s">
        <v>164</v>
      </c>
      <c r="E719" s="237" t="s">
        <v>21</v>
      </c>
      <c r="F719" s="238" t="s">
        <v>1712</v>
      </c>
      <c r="G719" s="236"/>
      <c r="H719" s="239">
        <v>250.36000000000001</v>
      </c>
      <c r="I719" s="240"/>
      <c r="J719" s="236"/>
      <c r="K719" s="236"/>
      <c r="L719" s="241"/>
      <c r="M719" s="242"/>
      <c r="N719" s="243"/>
      <c r="O719" s="243"/>
      <c r="P719" s="243"/>
      <c r="Q719" s="243"/>
      <c r="R719" s="243"/>
      <c r="S719" s="243"/>
      <c r="T719" s="244"/>
      <c r="AT719" s="245" t="s">
        <v>164</v>
      </c>
      <c r="AU719" s="245" t="s">
        <v>80</v>
      </c>
      <c r="AV719" s="11" t="s">
        <v>80</v>
      </c>
      <c r="AW719" s="11" t="s">
        <v>34</v>
      </c>
      <c r="AX719" s="11" t="s">
        <v>10</v>
      </c>
      <c r="AY719" s="245" t="s">
        <v>153</v>
      </c>
    </row>
    <row r="720" s="1" customFormat="1" ht="14.4" customHeight="1">
      <c r="B720" s="46"/>
      <c r="C720" s="268" t="s">
        <v>1713</v>
      </c>
      <c r="D720" s="268" t="s">
        <v>232</v>
      </c>
      <c r="E720" s="269" t="s">
        <v>1714</v>
      </c>
      <c r="F720" s="270" t="s">
        <v>1715</v>
      </c>
      <c r="G720" s="271" t="s">
        <v>227</v>
      </c>
      <c r="H720" s="272">
        <v>135.11000000000001</v>
      </c>
      <c r="I720" s="273"/>
      <c r="J720" s="272">
        <f>ROUND(I720*H720,0)</f>
        <v>0</v>
      </c>
      <c r="K720" s="270" t="s">
        <v>159</v>
      </c>
      <c r="L720" s="274"/>
      <c r="M720" s="275" t="s">
        <v>21</v>
      </c>
      <c r="N720" s="276" t="s">
        <v>42</v>
      </c>
      <c r="O720" s="47"/>
      <c r="P720" s="229">
        <f>O720*H720</f>
        <v>0</v>
      </c>
      <c r="Q720" s="229">
        <v>0.01372</v>
      </c>
      <c r="R720" s="229">
        <f>Q720*H720</f>
        <v>1.8537092000000002</v>
      </c>
      <c r="S720" s="229">
        <v>0</v>
      </c>
      <c r="T720" s="230">
        <f>S720*H720</f>
        <v>0</v>
      </c>
      <c r="AR720" s="24" t="s">
        <v>373</v>
      </c>
      <c r="AT720" s="24" t="s">
        <v>232</v>
      </c>
      <c r="AU720" s="24" t="s">
        <v>80</v>
      </c>
      <c r="AY720" s="24" t="s">
        <v>153</v>
      </c>
      <c r="BE720" s="231">
        <f>IF(N720="základní",J720,0)</f>
        <v>0</v>
      </c>
      <c r="BF720" s="231">
        <f>IF(N720="snížená",J720,0)</f>
        <v>0</v>
      </c>
      <c r="BG720" s="231">
        <f>IF(N720="zákl. přenesená",J720,0)</f>
        <v>0</v>
      </c>
      <c r="BH720" s="231">
        <f>IF(N720="sníž. přenesená",J720,0)</f>
        <v>0</v>
      </c>
      <c r="BI720" s="231">
        <f>IF(N720="nulová",J720,0)</f>
        <v>0</v>
      </c>
      <c r="BJ720" s="24" t="s">
        <v>10</v>
      </c>
      <c r="BK720" s="231">
        <f>ROUND(I720*H720,0)</f>
        <v>0</v>
      </c>
      <c r="BL720" s="24" t="s">
        <v>279</v>
      </c>
      <c r="BM720" s="24" t="s">
        <v>1716</v>
      </c>
    </row>
    <row r="721" s="11" customFormat="1">
      <c r="B721" s="235"/>
      <c r="C721" s="236"/>
      <c r="D721" s="232" t="s">
        <v>164</v>
      </c>
      <c r="E721" s="237" t="s">
        <v>21</v>
      </c>
      <c r="F721" s="238" t="s">
        <v>1717</v>
      </c>
      <c r="G721" s="236"/>
      <c r="H721" s="239">
        <v>135.11000000000001</v>
      </c>
      <c r="I721" s="240"/>
      <c r="J721" s="236"/>
      <c r="K721" s="236"/>
      <c r="L721" s="241"/>
      <c r="M721" s="242"/>
      <c r="N721" s="243"/>
      <c r="O721" s="243"/>
      <c r="P721" s="243"/>
      <c r="Q721" s="243"/>
      <c r="R721" s="243"/>
      <c r="S721" s="243"/>
      <c r="T721" s="244"/>
      <c r="AT721" s="245" t="s">
        <v>164</v>
      </c>
      <c r="AU721" s="245" t="s">
        <v>80</v>
      </c>
      <c r="AV721" s="11" t="s">
        <v>80</v>
      </c>
      <c r="AW721" s="11" t="s">
        <v>34</v>
      </c>
      <c r="AX721" s="11" t="s">
        <v>10</v>
      </c>
      <c r="AY721" s="245" t="s">
        <v>153</v>
      </c>
    </row>
    <row r="722" s="1" customFormat="1" ht="14.4" customHeight="1">
      <c r="B722" s="46"/>
      <c r="C722" s="268" t="s">
        <v>1718</v>
      </c>
      <c r="D722" s="268" t="s">
        <v>232</v>
      </c>
      <c r="E722" s="269" t="s">
        <v>1719</v>
      </c>
      <c r="F722" s="270" t="s">
        <v>1720</v>
      </c>
      <c r="G722" s="271" t="s">
        <v>227</v>
      </c>
      <c r="H722" s="272">
        <v>43.840000000000003</v>
      </c>
      <c r="I722" s="273"/>
      <c r="J722" s="272">
        <f>ROUND(I722*H722,0)</f>
        <v>0</v>
      </c>
      <c r="K722" s="270" t="s">
        <v>159</v>
      </c>
      <c r="L722" s="274"/>
      <c r="M722" s="275" t="s">
        <v>21</v>
      </c>
      <c r="N722" s="276" t="s">
        <v>42</v>
      </c>
      <c r="O722" s="47"/>
      <c r="P722" s="229">
        <f>O722*H722</f>
        <v>0</v>
      </c>
      <c r="Q722" s="229">
        <v>0.0093100000000000006</v>
      </c>
      <c r="R722" s="229">
        <f>Q722*H722</f>
        <v>0.40815040000000008</v>
      </c>
      <c r="S722" s="229">
        <v>0</v>
      </c>
      <c r="T722" s="230">
        <f>S722*H722</f>
        <v>0</v>
      </c>
      <c r="AR722" s="24" t="s">
        <v>373</v>
      </c>
      <c r="AT722" s="24" t="s">
        <v>232</v>
      </c>
      <c r="AU722" s="24" t="s">
        <v>80</v>
      </c>
      <c r="AY722" s="24" t="s">
        <v>153</v>
      </c>
      <c r="BE722" s="231">
        <f>IF(N722="základní",J722,0)</f>
        <v>0</v>
      </c>
      <c r="BF722" s="231">
        <f>IF(N722="snížená",J722,0)</f>
        <v>0</v>
      </c>
      <c r="BG722" s="231">
        <f>IF(N722="zákl. přenesená",J722,0)</f>
        <v>0</v>
      </c>
      <c r="BH722" s="231">
        <f>IF(N722="sníž. přenesená",J722,0)</f>
        <v>0</v>
      </c>
      <c r="BI722" s="231">
        <f>IF(N722="nulová",J722,0)</f>
        <v>0</v>
      </c>
      <c r="BJ722" s="24" t="s">
        <v>10</v>
      </c>
      <c r="BK722" s="231">
        <f>ROUND(I722*H722,0)</f>
        <v>0</v>
      </c>
      <c r="BL722" s="24" t="s">
        <v>279</v>
      </c>
      <c r="BM722" s="24" t="s">
        <v>1721</v>
      </c>
    </row>
    <row r="723" s="11" customFormat="1">
      <c r="B723" s="235"/>
      <c r="C723" s="236"/>
      <c r="D723" s="232" t="s">
        <v>164</v>
      </c>
      <c r="E723" s="237" t="s">
        <v>21</v>
      </c>
      <c r="F723" s="238" t="s">
        <v>1722</v>
      </c>
      <c r="G723" s="236"/>
      <c r="H723" s="239">
        <v>43.840000000000003</v>
      </c>
      <c r="I723" s="240"/>
      <c r="J723" s="236"/>
      <c r="K723" s="236"/>
      <c r="L723" s="241"/>
      <c r="M723" s="242"/>
      <c r="N723" s="243"/>
      <c r="O723" s="243"/>
      <c r="P723" s="243"/>
      <c r="Q723" s="243"/>
      <c r="R723" s="243"/>
      <c r="S723" s="243"/>
      <c r="T723" s="244"/>
      <c r="AT723" s="245" t="s">
        <v>164</v>
      </c>
      <c r="AU723" s="245" t="s">
        <v>80</v>
      </c>
      <c r="AV723" s="11" t="s">
        <v>80</v>
      </c>
      <c r="AW723" s="11" t="s">
        <v>34</v>
      </c>
      <c r="AX723" s="11" t="s">
        <v>10</v>
      </c>
      <c r="AY723" s="245" t="s">
        <v>153</v>
      </c>
    </row>
    <row r="724" s="1" customFormat="1" ht="14.4" customHeight="1">
      <c r="B724" s="46"/>
      <c r="C724" s="268" t="s">
        <v>1723</v>
      </c>
      <c r="D724" s="268" t="s">
        <v>232</v>
      </c>
      <c r="E724" s="269" t="s">
        <v>1724</v>
      </c>
      <c r="F724" s="270" t="s">
        <v>1725</v>
      </c>
      <c r="G724" s="271" t="s">
        <v>298</v>
      </c>
      <c r="H724" s="272">
        <v>34</v>
      </c>
      <c r="I724" s="273"/>
      <c r="J724" s="272">
        <f>ROUND(I724*H724,0)</f>
        <v>0</v>
      </c>
      <c r="K724" s="270" t="s">
        <v>21</v>
      </c>
      <c r="L724" s="274"/>
      <c r="M724" s="275" t="s">
        <v>21</v>
      </c>
      <c r="N724" s="276" t="s">
        <v>42</v>
      </c>
      <c r="O724" s="47"/>
      <c r="P724" s="229">
        <f>O724*H724</f>
        <v>0</v>
      </c>
      <c r="Q724" s="229">
        <v>0</v>
      </c>
      <c r="R724" s="229">
        <f>Q724*H724</f>
        <v>0</v>
      </c>
      <c r="S724" s="229">
        <v>0</v>
      </c>
      <c r="T724" s="230">
        <f>S724*H724</f>
        <v>0</v>
      </c>
      <c r="AR724" s="24" t="s">
        <v>373</v>
      </c>
      <c r="AT724" s="24" t="s">
        <v>232</v>
      </c>
      <c r="AU724" s="24" t="s">
        <v>80</v>
      </c>
      <c r="AY724" s="24" t="s">
        <v>153</v>
      </c>
      <c r="BE724" s="231">
        <f>IF(N724="základní",J724,0)</f>
        <v>0</v>
      </c>
      <c r="BF724" s="231">
        <f>IF(N724="snížená",J724,0)</f>
        <v>0</v>
      </c>
      <c r="BG724" s="231">
        <f>IF(N724="zákl. přenesená",J724,0)</f>
        <v>0</v>
      </c>
      <c r="BH724" s="231">
        <f>IF(N724="sníž. přenesená",J724,0)</f>
        <v>0</v>
      </c>
      <c r="BI724" s="231">
        <f>IF(N724="nulová",J724,0)</f>
        <v>0</v>
      </c>
      <c r="BJ724" s="24" t="s">
        <v>10</v>
      </c>
      <c r="BK724" s="231">
        <f>ROUND(I724*H724,0)</f>
        <v>0</v>
      </c>
      <c r="BL724" s="24" t="s">
        <v>279</v>
      </c>
      <c r="BM724" s="24" t="s">
        <v>1726</v>
      </c>
    </row>
    <row r="725" s="1" customFormat="1" ht="22.8" customHeight="1">
      <c r="B725" s="46"/>
      <c r="C725" s="268" t="s">
        <v>1727</v>
      </c>
      <c r="D725" s="268" t="s">
        <v>232</v>
      </c>
      <c r="E725" s="269" t="s">
        <v>1728</v>
      </c>
      <c r="F725" s="270" t="s">
        <v>1729</v>
      </c>
      <c r="G725" s="271" t="s">
        <v>158</v>
      </c>
      <c r="H725" s="272">
        <v>14.77</v>
      </c>
      <c r="I725" s="273"/>
      <c r="J725" s="272">
        <f>ROUND(I725*H725,0)</f>
        <v>0</v>
      </c>
      <c r="K725" s="270" t="s">
        <v>21</v>
      </c>
      <c r="L725" s="274"/>
      <c r="M725" s="275" t="s">
        <v>21</v>
      </c>
      <c r="N725" s="276" t="s">
        <v>42</v>
      </c>
      <c r="O725" s="47"/>
      <c r="P725" s="229">
        <f>O725*H725</f>
        <v>0</v>
      </c>
      <c r="Q725" s="229">
        <v>0</v>
      </c>
      <c r="R725" s="229">
        <f>Q725*H725</f>
        <v>0</v>
      </c>
      <c r="S725" s="229">
        <v>0</v>
      </c>
      <c r="T725" s="230">
        <f>S725*H725</f>
        <v>0</v>
      </c>
      <c r="AR725" s="24" t="s">
        <v>373</v>
      </c>
      <c r="AT725" s="24" t="s">
        <v>232</v>
      </c>
      <c r="AU725" s="24" t="s">
        <v>80</v>
      </c>
      <c r="AY725" s="24" t="s">
        <v>153</v>
      </c>
      <c r="BE725" s="231">
        <f>IF(N725="základní",J725,0)</f>
        <v>0</v>
      </c>
      <c r="BF725" s="231">
        <f>IF(N725="snížená",J725,0)</f>
        <v>0</v>
      </c>
      <c r="BG725" s="231">
        <f>IF(N725="zákl. přenesená",J725,0)</f>
        <v>0</v>
      </c>
      <c r="BH725" s="231">
        <f>IF(N725="sníž. přenesená",J725,0)</f>
        <v>0</v>
      </c>
      <c r="BI725" s="231">
        <f>IF(N725="nulová",J725,0)</f>
        <v>0</v>
      </c>
      <c r="BJ725" s="24" t="s">
        <v>10</v>
      </c>
      <c r="BK725" s="231">
        <f>ROUND(I725*H725,0)</f>
        <v>0</v>
      </c>
      <c r="BL725" s="24" t="s">
        <v>279</v>
      </c>
      <c r="BM725" s="24" t="s">
        <v>1730</v>
      </c>
    </row>
    <row r="726" s="11" customFormat="1">
      <c r="B726" s="235"/>
      <c r="C726" s="236"/>
      <c r="D726" s="232" t="s">
        <v>164</v>
      </c>
      <c r="E726" s="237" t="s">
        <v>21</v>
      </c>
      <c r="F726" s="238" t="s">
        <v>1731</v>
      </c>
      <c r="G726" s="236"/>
      <c r="H726" s="239">
        <v>7.5599999999999996</v>
      </c>
      <c r="I726" s="240"/>
      <c r="J726" s="236"/>
      <c r="K726" s="236"/>
      <c r="L726" s="241"/>
      <c r="M726" s="242"/>
      <c r="N726" s="243"/>
      <c r="O726" s="243"/>
      <c r="P726" s="243"/>
      <c r="Q726" s="243"/>
      <c r="R726" s="243"/>
      <c r="S726" s="243"/>
      <c r="T726" s="244"/>
      <c r="AT726" s="245" t="s">
        <v>164</v>
      </c>
      <c r="AU726" s="245" t="s">
        <v>80</v>
      </c>
      <c r="AV726" s="11" t="s">
        <v>80</v>
      </c>
      <c r="AW726" s="11" t="s">
        <v>34</v>
      </c>
      <c r="AX726" s="11" t="s">
        <v>71</v>
      </c>
      <c r="AY726" s="245" t="s">
        <v>153</v>
      </c>
    </row>
    <row r="727" s="11" customFormat="1">
      <c r="B727" s="235"/>
      <c r="C727" s="236"/>
      <c r="D727" s="232" t="s">
        <v>164</v>
      </c>
      <c r="E727" s="237" t="s">
        <v>21</v>
      </c>
      <c r="F727" s="238" t="s">
        <v>1732</v>
      </c>
      <c r="G727" s="236"/>
      <c r="H727" s="239">
        <v>7.21</v>
      </c>
      <c r="I727" s="240"/>
      <c r="J727" s="236"/>
      <c r="K727" s="236"/>
      <c r="L727" s="241"/>
      <c r="M727" s="242"/>
      <c r="N727" s="243"/>
      <c r="O727" s="243"/>
      <c r="P727" s="243"/>
      <c r="Q727" s="243"/>
      <c r="R727" s="243"/>
      <c r="S727" s="243"/>
      <c r="T727" s="244"/>
      <c r="AT727" s="245" t="s">
        <v>164</v>
      </c>
      <c r="AU727" s="245" t="s">
        <v>80</v>
      </c>
      <c r="AV727" s="11" t="s">
        <v>80</v>
      </c>
      <c r="AW727" s="11" t="s">
        <v>34</v>
      </c>
      <c r="AX727" s="11" t="s">
        <v>71</v>
      </c>
      <c r="AY727" s="245" t="s">
        <v>153</v>
      </c>
    </row>
    <row r="728" s="13" customFormat="1">
      <c r="B728" s="256"/>
      <c r="C728" s="257"/>
      <c r="D728" s="232" t="s">
        <v>164</v>
      </c>
      <c r="E728" s="258" t="s">
        <v>21</v>
      </c>
      <c r="F728" s="259" t="s">
        <v>190</v>
      </c>
      <c r="G728" s="257"/>
      <c r="H728" s="260">
        <v>14.77</v>
      </c>
      <c r="I728" s="261"/>
      <c r="J728" s="257"/>
      <c r="K728" s="257"/>
      <c r="L728" s="262"/>
      <c r="M728" s="263"/>
      <c r="N728" s="264"/>
      <c r="O728" s="264"/>
      <c r="P728" s="264"/>
      <c r="Q728" s="264"/>
      <c r="R728" s="264"/>
      <c r="S728" s="264"/>
      <c r="T728" s="265"/>
      <c r="AT728" s="266" t="s">
        <v>164</v>
      </c>
      <c r="AU728" s="266" t="s">
        <v>80</v>
      </c>
      <c r="AV728" s="13" t="s">
        <v>160</v>
      </c>
      <c r="AW728" s="13" t="s">
        <v>34</v>
      </c>
      <c r="AX728" s="13" t="s">
        <v>10</v>
      </c>
      <c r="AY728" s="266" t="s">
        <v>153</v>
      </c>
    </row>
    <row r="729" s="1" customFormat="1" ht="14.4" customHeight="1">
      <c r="B729" s="46"/>
      <c r="C729" s="268" t="s">
        <v>1733</v>
      </c>
      <c r="D729" s="268" t="s">
        <v>232</v>
      </c>
      <c r="E729" s="269" t="s">
        <v>1734</v>
      </c>
      <c r="F729" s="270" t="s">
        <v>1735</v>
      </c>
      <c r="G729" s="271" t="s">
        <v>158</v>
      </c>
      <c r="H729" s="272">
        <v>6.7999999999999998</v>
      </c>
      <c r="I729" s="273"/>
      <c r="J729" s="272">
        <f>ROUND(I729*H729,0)</f>
        <v>0</v>
      </c>
      <c r="K729" s="270" t="s">
        <v>21</v>
      </c>
      <c r="L729" s="274"/>
      <c r="M729" s="275" t="s">
        <v>21</v>
      </c>
      <c r="N729" s="276" t="s">
        <v>42</v>
      </c>
      <c r="O729" s="47"/>
      <c r="P729" s="229">
        <f>O729*H729</f>
        <v>0</v>
      </c>
      <c r="Q729" s="229">
        <v>0</v>
      </c>
      <c r="R729" s="229">
        <f>Q729*H729</f>
        <v>0</v>
      </c>
      <c r="S729" s="229">
        <v>0</v>
      </c>
      <c r="T729" s="230">
        <f>S729*H729</f>
        <v>0</v>
      </c>
      <c r="AR729" s="24" t="s">
        <v>373</v>
      </c>
      <c r="AT729" s="24" t="s">
        <v>232</v>
      </c>
      <c r="AU729" s="24" t="s">
        <v>80</v>
      </c>
      <c r="AY729" s="24" t="s">
        <v>153</v>
      </c>
      <c r="BE729" s="231">
        <f>IF(N729="základní",J729,0)</f>
        <v>0</v>
      </c>
      <c r="BF729" s="231">
        <f>IF(N729="snížená",J729,0)</f>
        <v>0</v>
      </c>
      <c r="BG729" s="231">
        <f>IF(N729="zákl. přenesená",J729,0)</f>
        <v>0</v>
      </c>
      <c r="BH729" s="231">
        <f>IF(N729="sníž. přenesená",J729,0)</f>
        <v>0</v>
      </c>
      <c r="BI729" s="231">
        <f>IF(N729="nulová",J729,0)</f>
        <v>0</v>
      </c>
      <c r="BJ729" s="24" t="s">
        <v>10</v>
      </c>
      <c r="BK729" s="231">
        <f>ROUND(I729*H729,0)</f>
        <v>0</v>
      </c>
      <c r="BL729" s="24" t="s">
        <v>279</v>
      </c>
      <c r="BM729" s="24" t="s">
        <v>1736</v>
      </c>
    </row>
    <row r="730" s="11" customFormat="1">
      <c r="B730" s="235"/>
      <c r="C730" s="236"/>
      <c r="D730" s="232" t="s">
        <v>164</v>
      </c>
      <c r="E730" s="237" t="s">
        <v>21</v>
      </c>
      <c r="F730" s="238" t="s">
        <v>1737</v>
      </c>
      <c r="G730" s="236"/>
      <c r="H730" s="239">
        <v>6.7999999999999998</v>
      </c>
      <c r="I730" s="240"/>
      <c r="J730" s="236"/>
      <c r="K730" s="236"/>
      <c r="L730" s="241"/>
      <c r="M730" s="242"/>
      <c r="N730" s="243"/>
      <c r="O730" s="243"/>
      <c r="P730" s="243"/>
      <c r="Q730" s="243"/>
      <c r="R730" s="243"/>
      <c r="S730" s="243"/>
      <c r="T730" s="244"/>
      <c r="AT730" s="245" t="s">
        <v>164</v>
      </c>
      <c r="AU730" s="245" t="s">
        <v>80</v>
      </c>
      <c r="AV730" s="11" t="s">
        <v>80</v>
      </c>
      <c r="AW730" s="11" t="s">
        <v>34</v>
      </c>
      <c r="AX730" s="11" t="s">
        <v>10</v>
      </c>
      <c r="AY730" s="245" t="s">
        <v>153</v>
      </c>
    </row>
    <row r="731" s="1" customFormat="1" ht="14.4" customHeight="1">
      <c r="B731" s="46"/>
      <c r="C731" s="268" t="s">
        <v>1738</v>
      </c>
      <c r="D731" s="268" t="s">
        <v>232</v>
      </c>
      <c r="E731" s="269" t="s">
        <v>1739</v>
      </c>
      <c r="F731" s="270" t="s">
        <v>1740</v>
      </c>
      <c r="G731" s="271" t="s">
        <v>158</v>
      </c>
      <c r="H731" s="272">
        <v>6.6100000000000003</v>
      </c>
      <c r="I731" s="273"/>
      <c r="J731" s="272">
        <f>ROUND(I731*H731,0)</f>
        <v>0</v>
      </c>
      <c r="K731" s="270" t="s">
        <v>21</v>
      </c>
      <c r="L731" s="274"/>
      <c r="M731" s="275" t="s">
        <v>21</v>
      </c>
      <c r="N731" s="276" t="s">
        <v>42</v>
      </c>
      <c r="O731" s="47"/>
      <c r="P731" s="229">
        <f>O731*H731</f>
        <v>0</v>
      </c>
      <c r="Q731" s="229">
        <v>0</v>
      </c>
      <c r="R731" s="229">
        <f>Q731*H731</f>
        <v>0</v>
      </c>
      <c r="S731" s="229">
        <v>0</v>
      </c>
      <c r="T731" s="230">
        <f>S731*H731</f>
        <v>0</v>
      </c>
      <c r="AR731" s="24" t="s">
        <v>373</v>
      </c>
      <c r="AT731" s="24" t="s">
        <v>232</v>
      </c>
      <c r="AU731" s="24" t="s">
        <v>80</v>
      </c>
      <c r="AY731" s="24" t="s">
        <v>153</v>
      </c>
      <c r="BE731" s="231">
        <f>IF(N731="základní",J731,0)</f>
        <v>0</v>
      </c>
      <c r="BF731" s="231">
        <f>IF(N731="snížená",J731,0)</f>
        <v>0</v>
      </c>
      <c r="BG731" s="231">
        <f>IF(N731="zákl. přenesená",J731,0)</f>
        <v>0</v>
      </c>
      <c r="BH731" s="231">
        <f>IF(N731="sníž. přenesená",J731,0)</f>
        <v>0</v>
      </c>
      <c r="BI731" s="231">
        <f>IF(N731="nulová",J731,0)</f>
        <v>0</v>
      </c>
      <c r="BJ731" s="24" t="s">
        <v>10</v>
      </c>
      <c r="BK731" s="231">
        <f>ROUND(I731*H731,0)</f>
        <v>0</v>
      </c>
      <c r="BL731" s="24" t="s">
        <v>279</v>
      </c>
      <c r="BM731" s="24" t="s">
        <v>1741</v>
      </c>
    </row>
    <row r="732" s="11" customFormat="1">
      <c r="B732" s="235"/>
      <c r="C732" s="236"/>
      <c r="D732" s="232" t="s">
        <v>164</v>
      </c>
      <c r="E732" s="237" t="s">
        <v>21</v>
      </c>
      <c r="F732" s="238" t="s">
        <v>1742</v>
      </c>
      <c r="G732" s="236"/>
      <c r="H732" s="239">
        <v>6.6100000000000003</v>
      </c>
      <c r="I732" s="240"/>
      <c r="J732" s="236"/>
      <c r="K732" s="236"/>
      <c r="L732" s="241"/>
      <c r="M732" s="242"/>
      <c r="N732" s="243"/>
      <c r="O732" s="243"/>
      <c r="P732" s="243"/>
      <c r="Q732" s="243"/>
      <c r="R732" s="243"/>
      <c r="S732" s="243"/>
      <c r="T732" s="244"/>
      <c r="AT732" s="245" t="s">
        <v>164</v>
      </c>
      <c r="AU732" s="245" t="s">
        <v>80</v>
      </c>
      <c r="AV732" s="11" t="s">
        <v>80</v>
      </c>
      <c r="AW732" s="11" t="s">
        <v>34</v>
      </c>
      <c r="AX732" s="11" t="s">
        <v>10</v>
      </c>
      <c r="AY732" s="245" t="s">
        <v>153</v>
      </c>
    </row>
    <row r="733" s="1" customFormat="1" ht="14.4" customHeight="1">
      <c r="B733" s="46"/>
      <c r="C733" s="268" t="s">
        <v>1743</v>
      </c>
      <c r="D733" s="268" t="s">
        <v>232</v>
      </c>
      <c r="E733" s="269" t="s">
        <v>1744</v>
      </c>
      <c r="F733" s="270" t="s">
        <v>1745</v>
      </c>
      <c r="G733" s="271" t="s">
        <v>158</v>
      </c>
      <c r="H733" s="272">
        <v>2.1899999999999999</v>
      </c>
      <c r="I733" s="273"/>
      <c r="J733" s="272">
        <f>ROUND(I733*H733,0)</f>
        <v>0</v>
      </c>
      <c r="K733" s="270" t="s">
        <v>21</v>
      </c>
      <c r="L733" s="274"/>
      <c r="M733" s="275" t="s">
        <v>21</v>
      </c>
      <c r="N733" s="276" t="s">
        <v>42</v>
      </c>
      <c r="O733" s="47"/>
      <c r="P733" s="229">
        <f>O733*H733</f>
        <v>0</v>
      </c>
      <c r="Q733" s="229">
        <v>0</v>
      </c>
      <c r="R733" s="229">
        <f>Q733*H733</f>
        <v>0</v>
      </c>
      <c r="S733" s="229">
        <v>0</v>
      </c>
      <c r="T733" s="230">
        <f>S733*H733</f>
        <v>0</v>
      </c>
      <c r="AR733" s="24" t="s">
        <v>373</v>
      </c>
      <c r="AT733" s="24" t="s">
        <v>232</v>
      </c>
      <c r="AU733" s="24" t="s">
        <v>80</v>
      </c>
      <c r="AY733" s="24" t="s">
        <v>153</v>
      </c>
      <c r="BE733" s="231">
        <f>IF(N733="základní",J733,0)</f>
        <v>0</v>
      </c>
      <c r="BF733" s="231">
        <f>IF(N733="snížená",J733,0)</f>
        <v>0</v>
      </c>
      <c r="BG733" s="231">
        <f>IF(N733="zákl. přenesená",J733,0)</f>
        <v>0</v>
      </c>
      <c r="BH733" s="231">
        <f>IF(N733="sníž. přenesená",J733,0)</f>
        <v>0</v>
      </c>
      <c r="BI733" s="231">
        <f>IF(N733="nulová",J733,0)</f>
        <v>0</v>
      </c>
      <c r="BJ733" s="24" t="s">
        <v>10</v>
      </c>
      <c r="BK733" s="231">
        <f>ROUND(I733*H733,0)</f>
        <v>0</v>
      </c>
      <c r="BL733" s="24" t="s">
        <v>279</v>
      </c>
      <c r="BM733" s="24" t="s">
        <v>1746</v>
      </c>
    </row>
    <row r="734" s="11" customFormat="1">
      <c r="B734" s="235"/>
      <c r="C734" s="236"/>
      <c r="D734" s="232" t="s">
        <v>164</v>
      </c>
      <c r="E734" s="237" t="s">
        <v>21</v>
      </c>
      <c r="F734" s="238" t="s">
        <v>1747</v>
      </c>
      <c r="G734" s="236"/>
      <c r="H734" s="239">
        <v>2.1899999999999999</v>
      </c>
      <c r="I734" s="240"/>
      <c r="J734" s="236"/>
      <c r="K734" s="236"/>
      <c r="L734" s="241"/>
      <c r="M734" s="242"/>
      <c r="N734" s="243"/>
      <c r="O734" s="243"/>
      <c r="P734" s="243"/>
      <c r="Q734" s="243"/>
      <c r="R734" s="243"/>
      <c r="S734" s="243"/>
      <c r="T734" s="244"/>
      <c r="AT734" s="245" t="s">
        <v>164</v>
      </c>
      <c r="AU734" s="245" t="s">
        <v>80</v>
      </c>
      <c r="AV734" s="11" t="s">
        <v>80</v>
      </c>
      <c r="AW734" s="11" t="s">
        <v>34</v>
      </c>
      <c r="AX734" s="11" t="s">
        <v>10</v>
      </c>
      <c r="AY734" s="245" t="s">
        <v>153</v>
      </c>
    </row>
    <row r="735" s="1" customFormat="1" ht="14.4" customHeight="1">
      <c r="B735" s="46"/>
      <c r="C735" s="268" t="s">
        <v>1748</v>
      </c>
      <c r="D735" s="268" t="s">
        <v>232</v>
      </c>
      <c r="E735" s="269" t="s">
        <v>1749</v>
      </c>
      <c r="F735" s="270" t="s">
        <v>1750</v>
      </c>
      <c r="G735" s="271" t="s">
        <v>227</v>
      </c>
      <c r="H735" s="272">
        <v>198.11000000000001</v>
      </c>
      <c r="I735" s="273"/>
      <c r="J735" s="272">
        <f>ROUND(I735*H735,0)</f>
        <v>0</v>
      </c>
      <c r="K735" s="270" t="s">
        <v>21</v>
      </c>
      <c r="L735" s="274"/>
      <c r="M735" s="275" t="s">
        <v>21</v>
      </c>
      <c r="N735" s="276" t="s">
        <v>42</v>
      </c>
      <c r="O735" s="47"/>
      <c r="P735" s="229">
        <f>O735*H735</f>
        <v>0</v>
      </c>
      <c r="Q735" s="229">
        <v>0</v>
      </c>
      <c r="R735" s="229">
        <f>Q735*H735</f>
        <v>0</v>
      </c>
      <c r="S735" s="229">
        <v>0</v>
      </c>
      <c r="T735" s="230">
        <f>S735*H735</f>
        <v>0</v>
      </c>
      <c r="AR735" s="24" t="s">
        <v>373</v>
      </c>
      <c r="AT735" s="24" t="s">
        <v>232</v>
      </c>
      <c r="AU735" s="24" t="s">
        <v>80</v>
      </c>
      <c r="AY735" s="24" t="s">
        <v>153</v>
      </c>
      <c r="BE735" s="231">
        <f>IF(N735="základní",J735,0)</f>
        <v>0</v>
      </c>
      <c r="BF735" s="231">
        <f>IF(N735="snížená",J735,0)</f>
        <v>0</v>
      </c>
      <c r="BG735" s="231">
        <f>IF(N735="zákl. přenesená",J735,0)</f>
        <v>0</v>
      </c>
      <c r="BH735" s="231">
        <f>IF(N735="sníž. přenesená",J735,0)</f>
        <v>0</v>
      </c>
      <c r="BI735" s="231">
        <f>IF(N735="nulová",J735,0)</f>
        <v>0</v>
      </c>
      <c r="BJ735" s="24" t="s">
        <v>10</v>
      </c>
      <c r="BK735" s="231">
        <f>ROUND(I735*H735,0)</f>
        <v>0</v>
      </c>
      <c r="BL735" s="24" t="s">
        <v>279</v>
      </c>
      <c r="BM735" s="24" t="s">
        <v>1751</v>
      </c>
    </row>
    <row r="736" s="11" customFormat="1">
      <c r="B736" s="235"/>
      <c r="C736" s="236"/>
      <c r="D736" s="232" t="s">
        <v>164</v>
      </c>
      <c r="E736" s="237" t="s">
        <v>21</v>
      </c>
      <c r="F736" s="238" t="s">
        <v>1752</v>
      </c>
      <c r="G736" s="236"/>
      <c r="H736" s="239">
        <v>198.11000000000001</v>
      </c>
      <c r="I736" s="240"/>
      <c r="J736" s="236"/>
      <c r="K736" s="236"/>
      <c r="L736" s="241"/>
      <c r="M736" s="242"/>
      <c r="N736" s="243"/>
      <c r="O736" s="243"/>
      <c r="P736" s="243"/>
      <c r="Q736" s="243"/>
      <c r="R736" s="243"/>
      <c r="S736" s="243"/>
      <c r="T736" s="244"/>
      <c r="AT736" s="245" t="s">
        <v>164</v>
      </c>
      <c r="AU736" s="245" t="s">
        <v>80</v>
      </c>
      <c r="AV736" s="11" t="s">
        <v>80</v>
      </c>
      <c r="AW736" s="11" t="s">
        <v>34</v>
      </c>
      <c r="AX736" s="11" t="s">
        <v>10</v>
      </c>
      <c r="AY736" s="245" t="s">
        <v>153</v>
      </c>
    </row>
    <row r="737" s="1" customFormat="1" ht="14.4" customHeight="1">
      <c r="B737" s="46"/>
      <c r="C737" s="268" t="s">
        <v>1753</v>
      </c>
      <c r="D737" s="268" t="s">
        <v>232</v>
      </c>
      <c r="E737" s="269" t="s">
        <v>1754</v>
      </c>
      <c r="F737" s="270" t="s">
        <v>1755</v>
      </c>
      <c r="G737" s="271" t="s">
        <v>227</v>
      </c>
      <c r="H737" s="272">
        <v>118.05</v>
      </c>
      <c r="I737" s="273"/>
      <c r="J737" s="272">
        <f>ROUND(I737*H737,0)</f>
        <v>0</v>
      </c>
      <c r="K737" s="270" t="s">
        <v>21</v>
      </c>
      <c r="L737" s="274"/>
      <c r="M737" s="275" t="s">
        <v>21</v>
      </c>
      <c r="N737" s="276" t="s">
        <v>42</v>
      </c>
      <c r="O737" s="47"/>
      <c r="P737" s="229">
        <f>O737*H737</f>
        <v>0</v>
      </c>
      <c r="Q737" s="229">
        <v>0</v>
      </c>
      <c r="R737" s="229">
        <f>Q737*H737</f>
        <v>0</v>
      </c>
      <c r="S737" s="229">
        <v>0</v>
      </c>
      <c r="T737" s="230">
        <f>S737*H737</f>
        <v>0</v>
      </c>
      <c r="AR737" s="24" t="s">
        <v>373</v>
      </c>
      <c r="AT737" s="24" t="s">
        <v>232</v>
      </c>
      <c r="AU737" s="24" t="s">
        <v>80</v>
      </c>
      <c r="AY737" s="24" t="s">
        <v>153</v>
      </c>
      <c r="BE737" s="231">
        <f>IF(N737="základní",J737,0)</f>
        <v>0</v>
      </c>
      <c r="BF737" s="231">
        <f>IF(N737="snížená",J737,0)</f>
        <v>0</v>
      </c>
      <c r="BG737" s="231">
        <f>IF(N737="zákl. přenesená",J737,0)</f>
        <v>0</v>
      </c>
      <c r="BH737" s="231">
        <f>IF(N737="sníž. přenesená",J737,0)</f>
        <v>0</v>
      </c>
      <c r="BI737" s="231">
        <f>IF(N737="nulová",J737,0)</f>
        <v>0</v>
      </c>
      <c r="BJ737" s="24" t="s">
        <v>10</v>
      </c>
      <c r="BK737" s="231">
        <f>ROUND(I737*H737,0)</f>
        <v>0</v>
      </c>
      <c r="BL737" s="24" t="s">
        <v>279</v>
      </c>
      <c r="BM737" s="24" t="s">
        <v>1756</v>
      </c>
    </row>
    <row r="738" s="11" customFormat="1">
      <c r="B738" s="235"/>
      <c r="C738" s="236"/>
      <c r="D738" s="232" t="s">
        <v>164</v>
      </c>
      <c r="E738" s="237" t="s">
        <v>21</v>
      </c>
      <c r="F738" s="238" t="s">
        <v>1757</v>
      </c>
      <c r="G738" s="236"/>
      <c r="H738" s="239">
        <v>118.05</v>
      </c>
      <c r="I738" s="240"/>
      <c r="J738" s="236"/>
      <c r="K738" s="236"/>
      <c r="L738" s="241"/>
      <c r="M738" s="242"/>
      <c r="N738" s="243"/>
      <c r="O738" s="243"/>
      <c r="P738" s="243"/>
      <c r="Q738" s="243"/>
      <c r="R738" s="243"/>
      <c r="S738" s="243"/>
      <c r="T738" s="244"/>
      <c r="AT738" s="245" t="s">
        <v>164</v>
      </c>
      <c r="AU738" s="245" t="s">
        <v>80</v>
      </c>
      <c r="AV738" s="11" t="s">
        <v>80</v>
      </c>
      <c r="AW738" s="11" t="s">
        <v>34</v>
      </c>
      <c r="AX738" s="11" t="s">
        <v>10</v>
      </c>
      <c r="AY738" s="245" t="s">
        <v>153</v>
      </c>
    </row>
    <row r="739" s="1" customFormat="1" ht="34.2" customHeight="1">
      <c r="B739" s="46"/>
      <c r="C739" s="221" t="s">
        <v>1758</v>
      </c>
      <c r="D739" s="221" t="s">
        <v>155</v>
      </c>
      <c r="E739" s="222" t="s">
        <v>1759</v>
      </c>
      <c r="F739" s="223" t="s">
        <v>1760</v>
      </c>
      <c r="G739" s="224" t="s">
        <v>158</v>
      </c>
      <c r="H739" s="225">
        <v>22.859999999999999</v>
      </c>
      <c r="I739" s="226"/>
      <c r="J739" s="225">
        <f>ROUND(I739*H739,0)</f>
        <v>0</v>
      </c>
      <c r="K739" s="223" t="s">
        <v>159</v>
      </c>
      <c r="L739" s="72"/>
      <c r="M739" s="227" t="s">
        <v>21</v>
      </c>
      <c r="N739" s="228" t="s">
        <v>42</v>
      </c>
      <c r="O739" s="47"/>
      <c r="P739" s="229">
        <f>O739*H739</f>
        <v>0</v>
      </c>
      <c r="Q739" s="229">
        <v>0.00189</v>
      </c>
      <c r="R739" s="229">
        <f>Q739*H739</f>
        <v>0.043205399999999998</v>
      </c>
      <c r="S739" s="229">
        <v>0</v>
      </c>
      <c r="T739" s="230">
        <f>S739*H739</f>
        <v>0</v>
      </c>
      <c r="AR739" s="24" t="s">
        <v>279</v>
      </c>
      <c r="AT739" s="24" t="s">
        <v>155</v>
      </c>
      <c r="AU739" s="24" t="s">
        <v>80</v>
      </c>
      <c r="AY739" s="24" t="s">
        <v>153</v>
      </c>
      <c r="BE739" s="231">
        <f>IF(N739="základní",J739,0)</f>
        <v>0</v>
      </c>
      <c r="BF739" s="231">
        <f>IF(N739="snížená",J739,0)</f>
        <v>0</v>
      </c>
      <c r="BG739" s="231">
        <f>IF(N739="zákl. přenesená",J739,0)</f>
        <v>0</v>
      </c>
      <c r="BH739" s="231">
        <f>IF(N739="sníž. přenesená",J739,0)</f>
        <v>0</v>
      </c>
      <c r="BI739" s="231">
        <f>IF(N739="nulová",J739,0)</f>
        <v>0</v>
      </c>
      <c r="BJ739" s="24" t="s">
        <v>10</v>
      </c>
      <c r="BK739" s="231">
        <f>ROUND(I739*H739,0)</f>
        <v>0</v>
      </c>
      <c r="BL739" s="24" t="s">
        <v>279</v>
      </c>
      <c r="BM739" s="24" t="s">
        <v>1761</v>
      </c>
    </row>
    <row r="740" s="1" customFormat="1">
      <c r="B740" s="46"/>
      <c r="C740" s="74"/>
      <c r="D740" s="232" t="s">
        <v>162</v>
      </c>
      <c r="E740" s="74"/>
      <c r="F740" s="233" t="s">
        <v>1762</v>
      </c>
      <c r="G740" s="74"/>
      <c r="H740" s="74"/>
      <c r="I740" s="191"/>
      <c r="J740" s="74"/>
      <c r="K740" s="74"/>
      <c r="L740" s="72"/>
      <c r="M740" s="234"/>
      <c r="N740" s="47"/>
      <c r="O740" s="47"/>
      <c r="P740" s="47"/>
      <c r="Q740" s="47"/>
      <c r="R740" s="47"/>
      <c r="S740" s="47"/>
      <c r="T740" s="95"/>
      <c r="AT740" s="24" t="s">
        <v>162</v>
      </c>
      <c r="AU740" s="24" t="s">
        <v>80</v>
      </c>
    </row>
    <row r="741" s="11" customFormat="1">
      <c r="B741" s="235"/>
      <c r="C741" s="236"/>
      <c r="D741" s="232" t="s">
        <v>164</v>
      </c>
      <c r="E741" s="237" t="s">
        <v>21</v>
      </c>
      <c r="F741" s="238" t="s">
        <v>1763</v>
      </c>
      <c r="G741" s="236"/>
      <c r="H741" s="239">
        <v>1.8</v>
      </c>
      <c r="I741" s="240"/>
      <c r="J741" s="236"/>
      <c r="K741" s="236"/>
      <c r="L741" s="241"/>
      <c r="M741" s="242"/>
      <c r="N741" s="243"/>
      <c r="O741" s="243"/>
      <c r="P741" s="243"/>
      <c r="Q741" s="243"/>
      <c r="R741" s="243"/>
      <c r="S741" s="243"/>
      <c r="T741" s="244"/>
      <c r="AT741" s="245" t="s">
        <v>164</v>
      </c>
      <c r="AU741" s="245" t="s">
        <v>80</v>
      </c>
      <c r="AV741" s="11" t="s">
        <v>80</v>
      </c>
      <c r="AW741" s="11" t="s">
        <v>34</v>
      </c>
      <c r="AX741" s="11" t="s">
        <v>71</v>
      </c>
      <c r="AY741" s="245" t="s">
        <v>153</v>
      </c>
    </row>
    <row r="742" s="11" customFormat="1">
      <c r="B742" s="235"/>
      <c r="C742" s="236"/>
      <c r="D742" s="232" t="s">
        <v>164</v>
      </c>
      <c r="E742" s="237" t="s">
        <v>21</v>
      </c>
      <c r="F742" s="238" t="s">
        <v>1764</v>
      </c>
      <c r="G742" s="236"/>
      <c r="H742" s="239">
        <v>11.25</v>
      </c>
      <c r="I742" s="240"/>
      <c r="J742" s="236"/>
      <c r="K742" s="236"/>
      <c r="L742" s="241"/>
      <c r="M742" s="242"/>
      <c r="N742" s="243"/>
      <c r="O742" s="243"/>
      <c r="P742" s="243"/>
      <c r="Q742" s="243"/>
      <c r="R742" s="243"/>
      <c r="S742" s="243"/>
      <c r="T742" s="244"/>
      <c r="AT742" s="245" t="s">
        <v>164</v>
      </c>
      <c r="AU742" s="245" t="s">
        <v>80</v>
      </c>
      <c r="AV742" s="11" t="s">
        <v>80</v>
      </c>
      <c r="AW742" s="11" t="s">
        <v>34</v>
      </c>
      <c r="AX742" s="11" t="s">
        <v>71</v>
      </c>
      <c r="AY742" s="245" t="s">
        <v>153</v>
      </c>
    </row>
    <row r="743" s="11" customFormat="1">
      <c r="B743" s="235"/>
      <c r="C743" s="236"/>
      <c r="D743" s="232" t="s">
        <v>164</v>
      </c>
      <c r="E743" s="237" t="s">
        <v>21</v>
      </c>
      <c r="F743" s="238" t="s">
        <v>1765</v>
      </c>
      <c r="G743" s="236"/>
      <c r="H743" s="239">
        <v>9.8100000000000005</v>
      </c>
      <c r="I743" s="240"/>
      <c r="J743" s="236"/>
      <c r="K743" s="236"/>
      <c r="L743" s="241"/>
      <c r="M743" s="242"/>
      <c r="N743" s="243"/>
      <c r="O743" s="243"/>
      <c r="P743" s="243"/>
      <c r="Q743" s="243"/>
      <c r="R743" s="243"/>
      <c r="S743" s="243"/>
      <c r="T743" s="244"/>
      <c r="AT743" s="245" t="s">
        <v>164</v>
      </c>
      <c r="AU743" s="245" t="s">
        <v>80</v>
      </c>
      <c r="AV743" s="11" t="s">
        <v>80</v>
      </c>
      <c r="AW743" s="11" t="s">
        <v>34</v>
      </c>
      <c r="AX743" s="11" t="s">
        <v>71</v>
      </c>
      <c r="AY743" s="245" t="s">
        <v>153</v>
      </c>
    </row>
    <row r="744" s="13" customFormat="1">
      <c r="B744" s="256"/>
      <c r="C744" s="257"/>
      <c r="D744" s="232" t="s">
        <v>164</v>
      </c>
      <c r="E744" s="258" t="s">
        <v>21</v>
      </c>
      <c r="F744" s="259" t="s">
        <v>190</v>
      </c>
      <c r="G744" s="257"/>
      <c r="H744" s="260">
        <v>22.859999999999999</v>
      </c>
      <c r="I744" s="261"/>
      <c r="J744" s="257"/>
      <c r="K744" s="257"/>
      <c r="L744" s="262"/>
      <c r="M744" s="263"/>
      <c r="N744" s="264"/>
      <c r="O744" s="264"/>
      <c r="P744" s="264"/>
      <c r="Q744" s="264"/>
      <c r="R744" s="264"/>
      <c r="S744" s="264"/>
      <c r="T744" s="265"/>
      <c r="AT744" s="266" t="s">
        <v>164</v>
      </c>
      <c r="AU744" s="266" t="s">
        <v>80</v>
      </c>
      <c r="AV744" s="13" t="s">
        <v>160</v>
      </c>
      <c r="AW744" s="13" t="s">
        <v>34</v>
      </c>
      <c r="AX744" s="13" t="s">
        <v>10</v>
      </c>
      <c r="AY744" s="266" t="s">
        <v>153</v>
      </c>
    </row>
    <row r="745" s="1" customFormat="1" ht="34.2" customHeight="1">
      <c r="B745" s="46"/>
      <c r="C745" s="221" t="s">
        <v>1766</v>
      </c>
      <c r="D745" s="221" t="s">
        <v>155</v>
      </c>
      <c r="E745" s="222" t="s">
        <v>1767</v>
      </c>
      <c r="F745" s="223" t="s">
        <v>1768</v>
      </c>
      <c r="G745" s="224" t="s">
        <v>651</v>
      </c>
      <c r="H745" s="225">
        <v>34</v>
      </c>
      <c r="I745" s="226"/>
      <c r="J745" s="225">
        <f>ROUND(I745*H745,0)</f>
        <v>0</v>
      </c>
      <c r="K745" s="223" t="s">
        <v>159</v>
      </c>
      <c r="L745" s="72"/>
      <c r="M745" s="227" t="s">
        <v>21</v>
      </c>
      <c r="N745" s="228" t="s">
        <v>42</v>
      </c>
      <c r="O745" s="47"/>
      <c r="P745" s="229">
        <f>O745*H745</f>
        <v>0</v>
      </c>
      <c r="Q745" s="229">
        <v>0</v>
      </c>
      <c r="R745" s="229">
        <f>Q745*H745</f>
        <v>0</v>
      </c>
      <c r="S745" s="229">
        <v>0</v>
      </c>
      <c r="T745" s="230">
        <f>S745*H745</f>
        <v>0</v>
      </c>
      <c r="AR745" s="24" t="s">
        <v>279</v>
      </c>
      <c r="AT745" s="24" t="s">
        <v>155</v>
      </c>
      <c r="AU745" s="24" t="s">
        <v>80</v>
      </c>
      <c r="AY745" s="24" t="s">
        <v>153</v>
      </c>
      <c r="BE745" s="231">
        <f>IF(N745="základní",J745,0)</f>
        <v>0</v>
      </c>
      <c r="BF745" s="231">
        <f>IF(N745="snížená",J745,0)</f>
        <v>0</v>
      </c>
      <c r="BG745" s="231">
        <f>IF(N745="zákl. přenesená",J745,0)</f>
        <v>0</v>
      </c>
      <c r="BH745" s="231">
        <f>IF(N745="sníž. přenesená",J745,0)</f>
        <v>0</v>
      </c>
      <c r="BI745" s="231">
        <f>IF(N745="nulová",J745,0)</f>
        <v>0</v>
      </c>
      <c r="BJ745" s="24" t="s">
        <v>10</v>
      </c>
      <c r="BK745" s="231">
        <f>ROUND(I745*H745,0)</f>
        <v>0</v>
      </c>
      <c r="BL745" s="24" t="s">
        <v>279</v>
      </c>
      <c r="BM745" s="24" t="s">
        <v>1769</v>
      </c>
    </row>
    <row r="746" s="1" customFormat="1">
      <c r="B746" s="46"/>
      <c r="C746" s="74"/>
      <c r="D746" s="232" t="s">
        <v>162</v>
      </c>
      <c r="E746" s="74"/>
      <c r="F746" s="233" t="s">
        <v>1762</v>
      </c>
      <c r="G746" s="74"/>
      <c r="H746" s="74"/>
      <c r="I746" s="191"/>
      <c r="J746" s="74"/>
      <c r="K746" s="74"/>
      <c r="L746" s="72"/>
      <c r="M746" s="234"/>
      <c r="N746" s="47"/>
      <c r="O746" s="47"/>
      <c r="P746" s="47"/>
      <c r="Q746" s="47"/>
      <c r="R746" s="47"/>
      <c r="S746" s="47"/>
      <c r="T746" s="95"/>
      <c r="AT746" s="24" t="s">
        <v>162</v>
      </c>
      <c r="AU746" s="24" t="s">
        <v>80</v>
      </c>
    </row>
    <row r="747" s="11" customFormat="1">
      <c r="B747" s="235"/>
      <c r="C747" s="236"/>
      <c r="D747" s="232" t="s">
        <v>164</v>
      </c>
      <c r="E747" s="237" t="s">
        <v>21</v>
      </c>
      <c r="F747" s="238" t="s">
        <v>1770</v>
      </c>
      <c r="G747" s="236"/>
      <c r="H747" s="239">
        <v>34</v>
      </c>
      <c r="I747" s="240"/>
      <c r="J747" s="236"/>
      <c r="K747" s="236"/>
      <c r="L747" s="241"/>
      <c r="M747" s="242"/>
      <c r="N747" s="243"/>
      <c r="O747" s="243"/>
      <c r="P747" s="243"/>
      <c r="Q747" s="243"/>
      <c r="R747" s="243"/>
      <c r="S747" s="243"/>
      <c r="T747" s="244"/>
      <c r="AT747" s="245" t="s">
        <v>164</v>
      </c>
      <c r="AU747" s="245" t="s">
        <v>80</v>
      </c>
      <c r="AV747" s="11" t="s">
        <v>80</v>
      </c>
      <c r="AW747" s="11" t="s">
        <v>34</v>
      </c>
      <c r="AX747" s="11" t="s">
        <v>10</v>
      </c>
      <c r="AY747" s="245" t="s">
        <v>153</v>
      </c>
    </row>
    <row r="748" s="1" customFormat="1" ht="22.8" customHeight="1">
      <c r="B748" s="46"/>
      <c r="C748" s="221" t="s">
        <v>1771</v>
      </c>
      <c r="D748" s="221" t="s">
        <v>155</v>
      </c>
      <c r="E748" s="222" t="s">
        <v>1772</v>
      </c>
      <c r="F748" s="223" t="s">
        <v>1773</v>
      </c>
      <c r="G748" s="224" t="s">
        <v>240</v>
      </c>
      <c r="H748" s="225">
        <v>312.10000000000002</v>
      </c>
      <c r="I748" s="226"/>
      <c r="J748" s="225">
        <f>ROUND(I748*H748,0)</f>
        <v>0</v>
      </c>
      <c r="K748" s="223" t="s">
        <v>159</v>
      </c>
      <c r="L748" s="72"/>
      <c r="M748" s="227" t="s">
        <v>21</v>
      </c>
      <c r="N748" s="228" t="s">
        <v>42</v>
      </c>
      <c r="O748" s="47"/>
      <c r="P748" s="229">
        <f>O748*H748</f>
        <v>0</v>
      </c>
      <c r="Q748" s="229">
        <v>0</v>
      </c>
      <c r="R748" s="229">
        <f>Q748*H748</f>
        <v>0</v>
      </c>
      <c r="S748" s="229">
        <v>0</v>
      </c>
      <c r="T748" s="230">
        <f>S748*H748</f>
        <v>0</v>
      </c>
      <c r="AR748" s="24" t="s">
        <v>279</v>
      </c>
      <c r="AT748" s="24" t="s">
        <v>155</v>
      </c>
      <c r="AU748" s="24" t="s">
        <v>80</v>
      </c>
      <c r="AY748" s="24" t="s">
        <v>153</v>
      </c>
      <c r="BE748" s="231">
        <f>IF(N748="základní",J748,0)</f>
        <v>0</v>
      </c>
      <c r="BF748" s="231">
        <f>IF(N748="snížená",J748,0)</f>
        <v>0</v>
      </c>
      <c r="BG748" s="231">
        <f>IF(N748="zákl. přenesená",J748,0)</f>
        <v>0</v>
      </c>
      <c r="BH748" s="231">
        <f>IF(N748="sníž. přenesená",J748,0)</f>
        <v>0</v>
      </c>
      <c r="BI748" s="231">
        <f>IF(N748="nulová",J748,0)</f>
        <v>0</v>
      </c>
      <c r="BJ748" s="24" t="s">
        <v>10</v>
      </c>
      <c r="BK748" s="231">
        <f>ROUND(I748*H748,0)</f>
        <v>0</v>
      </c>
      <c r="BL748" s="24" t="s">
        <v>279</v>
      </c>
      <c r="BM748" s="24" t="s">
        <v>1774</v>
      </c>
    </row>
    <row r="749" s="12" customFormat="1">
      <c r="B749" s="246"/>
      <c r="C749" s="247"/>
      <c r="D749" s="232" t="s">
        <v>164</v>
      </c>
      <c r="E749" s="248" t="s">
        <v>21</v>
      </c>
      <c r="F749" s="249" t="s">
        <v>1775</v>
      </c>
      <c r="G749" s="247"/>
      <c r="H749" s="248" t="s">
        <v>21</v>
      </c>
      <c r="I749" s="250"/>
      <c r="J749" s="247"/>
      <c r="K749" s="247"/>
      <c r="L749" s="251"/>
      <c r="M749" s="252"/>
      <c r="N749" s="253"/>
      <c r="O749" s="253"/>
      <c r="P749" s="253"/>
      <c r="Q749" s="253"/>
      <c r="R749" s="253"/>
      <c r="S749" s="253"/>
      <c r="T749" s="254"/>
      <c r="AT749" s="255" t="s">
        <v>164</v>
      </c>
      <c r="AU749" s="255" t="s">
        <v>80</v>
      </c>
      <c r="AV749" s="12" t="s">
        <v>10</v>
      </c>
      <c r="AW749" s="12" t="s">
        <v>34</v>
      </c>
      <c r="AX749" s="12" t="s">
        <v>71</v>
      </c>
      <c r="AY749" s="255" t="s">
        <v>153</v>
      </c>
    </row>
    <row r="750" s="11" customFormat="1">
      <c r="B750" s="235"/>
      <c r="C750" s="236"/>
      <c r="D750" s="232" t="s">
        <v>164</v>
      </c>
      <c r="E750" s="237" t="s">
        <v>21</v>
      </c>
      <c r="F750" s="238" t="s">
        <v>1776</v>
      </c>
      <c r="G750" s="236"/>
      <c r="H750" s="239">
        <v>100.7</v>
      </c>
      <c r="I750" s="240"/>
      <c r="J750" s="236"/>
      <c r="K750" s="236"/>
      <c r="L750" s="241"/>
      <c r="M750" s="242"/>
      <c r="N750" s="243"/>
      <c r="O750" s="243"/>
      <c r="P750" s="243"/>
      <c r="Q750" s="243"/>
      <c r="R750" s="243"/>
      <c r="S750" s="243"/>
      <c r="T750" s="244"/>
      <c r="AT750" s="245" t="s">
        <v>164</v>
      </c>
      <c r="AU750" s="245" t="s">
        <v>80</v>
      </c>
      <c r="AV750" s="11" t="s">
        <v>80</v>
      </c>
      <c r="AW750" s="11" t="s">
        <v>34</v>
      </c>
      <c r="AX750" s="11" t="s">
        <v>71</v>
      </c>
      <c r="AY750" s="245" t="s">
        <v>153</v>
      </c>
    </row>
    <row r="751" s="11" customFormat="1">
      <c r="B751" s="235"/>
      <c r="C751" s="236"/>
      <c r="D751" s="232" t="s">
        <v>164</v>
      </c>
      <c r="E751" s="237" t="s">
        <v>21</v>
      </c>
      <c r="F751" s="238" t="s">
        <v>1777</v>
      </c>
      <c r="G751" s="236"/>
      <c r="H751" s="239">
        <v>10.800000000000001</v>
      </c>
      <c r="I751" s="240"/>
      <c r="J751" s="236"/>
      <c r="K751" s="236"/>
      <c r="L751" s="241"/>
      <c r="M751" s="242"/>
      <c r="N751" s="243"/>
      <c r="O751" s="243"/>
      <c r="P751" s="243"/>
      <c r="Q751" s="243"/>
      <c r="R751" s="243"/>
      <c r="S751" s="243"/>
      <c r="T751" s="244"/>
      <c r="AT751" s="245" t="s">
        <v>164</v>
      </c>
      <c r="AU751" s="245" t="s">
        <v>80</v>
      </c>
      <c r="AV751" s="11" t="s">
        <v>80</v>
      </c>
      <c r="AW751" s="11" t="s">
        <v>34</v>
      </c>
      <c r="AX751" s="11" t="s">
        <v>71</v>
      </c>
      <c r="AY751" s="245" t="s">
        <v>153</v>
      </c>
    </row>
    <row r="752" s="11" customFormat="1">
      <c r="B752" s="235"/>
      <c r="C752" s="236"/>
      <c r="D752" s="232" t="s">
        <v>164</v>
      </c>
      <c r="E752" s="237" t="s">
        <v>21</v>
      </c>
      <c r="F752" s="238" t="s">
        <v>1778</v>
      </c>
      <c r="G752" s="236"/>
      <c r="H752" s="239">
        <v>97.099999999999994</v>
      </c>
      <c r="I752" s="240"/>
      <c r="J752" s="236"/>
      <c r="K752" s="236"/>
      <c r="L752" s="241"/>
      <c r="M752" s="242"/>
      <c r="N752" s="243"/>
      <c r="O752" s="243"/>
      <c r="P752" s="243"/>
      <c r="Q752" s="243"/>
      <c r="R752" s="243"/>
      <c r="S752" s="243"/>
      <c r="T752" s="244"/>
      <c r="AT752" s="245" t="s">
        <v>164</v>
      </c>
      <c r="AU752" s="245" t="s">
        <v>80</v>
      </c>
      <c r="AV752" s="11" t="s">
        <v>80</v>
      </c>
      <c r="AW752" s="11" t="s">
        <v>34</v>
      </c>
      <c r="AX752" s="11" t="s">
        <v>71</v>
      </c>
      <c r="AY752" s="245" t="s">
        <v>153</v>
      </c>
    </row>
    <row r="753" s="11" customFormat="1">
      <c r="B753" s="235"/>
      <c r="C753" s="236"/>
      <c r="D753" s="232" t="s">
        <v>164</v>
      </c>
      <c r="E753" s="237" t="s">
        <v>21</v>
      </c>
      <c r="F753" s="238" t="s">
        <v>1779</v>
      </c>
      <c r="G753" s="236"/>
      <c r="H753" s="239">
        <v>51.700000000000003</v>
      </c>
      <c r="I753" s="240"/>
      <c r="J753" s="236"/>
      <c r="K753" s="236"/>
      <c r="L753" s="241"/>
      <c r="M753" s="242"/>
      <c r="N753" s="243"/>
      <c r="O753" s="243"/>
      <c r="P753" s="243"/>
      <c r="Q753" s="243"/>
      <c r="R753" s="243"/>
      <c r="S753" s="243"/>
      <c r="T753" s="244"/>
      <c r="AT753" s="245" t="s">
        <v>164</v>
      </c>
      <c r="AU753" s="245" t="s">
        <v>80</v>
      </c>
      <c r="AV753" s="11" t="s">
        <v>80</v>
      </c>
      <c r="AW753" s="11" t="s">
        <v>34</v>
      </c>
      <c r="AX753" s="11" t="s">
        <v>71</v>
      </c>
      <c r="AY753" s="245" t="s">
        <v>153</v>
      </c>
    </row>
    <row r="754" s="11" customFormat="1">
      <c r="B754" s="235"/>
      <c r="C754" s="236"/>
      <c r="D754" s="232" t="s">
        <v>164</v>
      </c>
      <c r="E754" s="237" t="s">
        <v>21</v>
      </c>
      <c r="F754" s="238" t="s">
        <v>1780</v>
      </c>
      <c r="G754" s="236"/>
      <c r="H754" s="239">
        <v>51.799999999999997</v>
      </c>
      <c r="I754" s="240"/>
      <c r="J754" s="236"/>
      <c r="K754" s="236"/>
      <c r="L754" s="241"/>
      <c r="M754" s="242"/>
      <c r="N754" s="243"/>
      <c r="O754" s="243"/>
      <c r="P754" s="243"/>
      <c r="Q754" s="243"/>
      <c r="R754" s="243"/>
      <c r="S754" s="243"/>
      <c r="T754" s="244"/>
      <c r="AT754" s="245" t="s">
        <v>164</v>
      </c>
      <c r="AU754" s="245" t="s">
        <v>80</v>
      </c>
      <c r="AV754" s="11" t="s">
        <v>80</v>
      </c>
      <c r="AW754" s="11" t="s">
        <v>34</v>
      </c>
      <c r="AX754" s="11" t="s">
        <v>71</v>
      </c>
      <c r="AY754" s="245" t="s">
        <v>153</v>
      </c>
    </row>
    <row r="755" s="13" customFormat="1">
      <c r="B755" s="256"/>
      <c r="C755" s="257"/>
      <c r="D755" s="232" t="s">
        <v>164</v>
      </c>
      <c r="E755" s="258" t="s">
        <v>21</v>
      </c>
      <c r="F755" s="259" t="s">
        <v>190</v>
      </c>
      <c r="G755" s="257"/>
      <c r="H755" s="260">
        <v>312.10000000000002</v>
      </c>
      <c r="I755" s="261"/>
      <c r="J755" s="257"/>
      <c r="K755" s="257"/>
      <c r="L755" s="262"/>
      <c r="M755" s="263"/>
      <c r="N755" s="264"/>
      <c r="O755" s="264"/>
      <c r="P755" s="264"/>
      <c r="Q755" s="264"/>
      <c r="R755" s="264"/>
      <c r="S755" s="264"/>
      <c r="T755" s="265"/>
      <c r="AT755" s="266" t="s">
        <v>164</v>
      </c>
      <c r="AU755" s="266" t="s">
        <v>80</v>
      </c>
      <c r="AV755" s="13" t="s">
        <v>160</v>
      </c>
      <c r="AW755" s="13" t="s">
        <v>34</v>
      </c>
      <c r="AX755" s="13" t="s">
        <v>10</v>
      </c>
      <c r="AY755" s="266" t="s">
        <v>153</v>
      </c>
    </row>
    <row r="756" s="1" customFormat="1" ht="22.8" customHeight="1">
      <c r="B756" s="46"/>
      <c r="C756" s="221" t="s">
        <v>1781</v>
      </c>
      <c r="D756" s="221" t="s">
        <v>155</v>
      </c>
      <c r="E756" s="222" t="s">
        <v>1782</v>
      </c>
      <c r="F756" s="223" t="s">
        <v>1783</v>
      </c>
      <c r="G756" s="224" t="s">
        <v>227</v>
      </c>
      <c r="H756" s="225">
        <v>56.850000000000001</v>
      </c>
      <c r="I756" s="226"/>
      <c r="J756" s="225">
        <f>ROUND(I756*H756,0)</f>
        <v>0</v>
      </c>
      <c r="K756" s="223" t="s">
        <v>159</v>
      </c>
      <c r="L756" s="72"/>
      <c r="M756" s="227" t="s">
        <v>21</v>
      </c>
      <c r="N756" s="228" t="s">
        <v>42</v>
      </c>
      <c r="O756" s="47"/>
      <c r="P756" s="229">
        <f>O756*H756</f>
        <v>0</v>
      </c>
      <c r="Q756" s="229">
        <v>0</v>
      </c>
      <c r="R756" s="229">
        <f>Q756*H756</f>
        <v>0</v>
      </c>
      <c r="S756" s="229">
        <v>0</v>
      </c>
      <c r="T756" s="230">
        <f>S756*H756</f>
        <v>0</v>
      </c>
      <c r="AR756" s="24" t="s">
        <v>279</v>
      </c>
      <c r="AT756" s="24" t="s">
        <v>155</v>
      </c>
      <c r="AU756" s="24" t="s">
        <v>80</v>
      </c>
      <c r="AY756" s="24" t="s">
        <v>153</v>
      </c>
      <c r="BE756" s="231">
        <f>IF(N756="základní",J756,0)</f>
        <v>0</v>
      </c>
      <c r="BF756" s="231">
        <f>IF(N756="snížená",J756,0)</f>
        <v>0</v>
      </c>
      <c r="BG756" s="231">
        <f>IF(N756="zákl. přenesená",J756,0)</f>
        <v>0</v>
      </c>
      <c r="BH756" s="231">
        <f>IF(N756="sníž. přenesená",J756,0)</f>
        <v>0</v>
      </c>
      <c r="BI756" s="231">
        <f>IF(N756="nulová",J756,0)</f>
        <v>0</v>
      </c>
      <c r="BJ756" s="24" t="s">
        <v>10</v>
      </c>
      <c r="BK756" s="231">
        <f>ROUND(I756*H756,0)</f>
        <v>0</v>
      </c>
      <c r="BL756" s="24" t="s">
        <v>279</v>
      </c>
      <c r="BM756" s="24" t="s">
        <v>1784</v>
      </c>
    </row>
    <row r="757" s="1" customFormat="1">
      <c r="B757" s="46"/>
      <c r="C757" s="74"/>
      <c r="D757" s="232" t="s">
        <v>162</v>
      </c>
      <c r="E757" s="74"/>
      <c r="F757" s="233" t="s">
        <v>1785</v>
      </c>
      <c r="G757" s="74"/>
      <c r="H757" s="74"/>
      <c r="I757" s="191"/>
      <c r="J757" s="74"/>
      <c r="K757" s="74"/>
      <c r="L757" s="72"/>
      <c r="M757" s="234"/>
      <c r="N757" s="47"/>
      <c r="O757" s="47"/>
      <c r="P757" s="47"/>
      <c r="Q757" s="47"/>
      <c r="R757" s="47"/>
      <c r="S757" s="47"/>
      <c r="T757" s="95"/>
      <c r="AT757" s="24" t="s">
        <v>162</v>
      </c>
      <c r="AU757" s="24" t="s">
        <v>80</v>
      </c>
    </row>
    <row r="758" s="12" customFormat="1">
      <c r="B758" s="246"/>
      <c r="C758" s="247"/>
      <c r="D758" s="232" t="s">
        <v>164</v>
      </c>
      <c r="E758" s="248" t="s">
        <v>21</v>
      </c>
      <c r="F758" s="249" t="s">
        <v>526</v>
      </c>
      <c r="G758" s="247"/>
      <c r="H758" s="248" t="s">
        <v>21</v>
      </c>
      <c r="I758" s="250"/>
      <c r="J758" s="247"/>
      <c r="K758" s="247"/>
      <c r="L758" s="251"/>
      <c r="M758" s="252"/>
      <c r="N758" s="253"/>
      <c r="O758" s="253"/>
      <c r="P758" s="253"/>
      <c r="Q758" s="253"/>
      <c r="R758" s="253"/>
      <c r="S758" s="253"/>
      <c r="T758" s="254"/>
      <c r="AT758" s="255" t="s">
        <v>164</v>
      </c>
      <c r="AU758" s="255" t="s">
        <v>80</v>
      </c>
      <c r="AV758" s="12" t="s">
        <v>10</v>
      </c>
      <c r="AW758" s="12" t="s">
        <v>34</v>
      </c>
      <c r="AX758" s="12" t="s">
        <v>71</v>
      </c>
      <c r="AY758" s="255" t="s">
        <v>153</v>
      </c>
    </row>
    <row r="759" s="11" customFormat="1">
      <c r="B759" s="235"/>
      <c r="C759" s="236"/>
      <c r="D759" s="232" t="s">
        <v>164</v>
      </c>
      <c r="E759" s="237" t="s">
        <v>21</v>
      </c>
      <c r="F759" s="238" t="s">
        <v>1786</v>
      </c>
      <c r="G759" s="236"/>
      <c r="H759" s="239">
        <v>56.850000000000001</v>
      </c>
      <c r="I759" s="240"/>
      <c r="J759" s="236"/>
      <c r="K759" s="236"/>
      <c r="L759" s="241"/>
      <c r="M759" s="242"/>
      <c r="N759" s="243"/>
      <c r="O759" s="243"/>
      <c r="P759" s="243"/>
      <c r="Q759" s="243"/>
      <c r="R759" s="243"/>
      <c r="S759" s="243"/>
      <c r="T759" s="244"/>
      <c r="AT759" s="245" t="s">
        <v>164</v>
      </c>
      <c r="AU759" s="245" t="s">
        <v>80</v>
      </c>
      <c r="AV759" s="11" t="s">
        <v>80</v>
      </c>
      <c r="AW759" s="11" t="s">
        <v>34</v>
      </c>
      <c r="AX759" s="11" t="s">
        <v>10</v>
      </c>
      <c r="AY759" s="245" t="s">
        <v>153</v>
      </c>
    </row>
    <row r="760" s="1" customFormat="1" ht="22.8" customHeight="1">
      <c r="B760" s="46"/>
      <c r="C760" s="221" t="s">
        <v>1787</v>
      </c>
      <c r="D760" s="221" t="s">
        <v>155</v>
      </c>
      <c r="E760" s="222" t="s">
        <v>1788</v>
      </c>
      <c r="F760" s="223" t="s">
        <v>1789</v>
      </c>
      <c r="G760" s="224" t="s">
        <v>227</v>
      </c>
      <c r="H760" s="225">
        <v>243.59999999999999</v>
      </c>
      <c r="I760" s="226"/>
      <c r="J760" s="225">
        <f>ROUND(I760*H760,0)</f>
        <v>0</v>
      </c>
      <c r="K760" s="223" t="s">
        <v>159</v>
      </c>
      <c r="L760" s="72"/>
      <c r="M760" s="227" t="s">
        <v>21</v>
      </c>
      <c r="N760" s="228" t="s">
        <v>42</v>
      </c>
      <c r="O760" s="47"/>
      <c r="P760" s="229">
        <f>O760*H760</f>
        <v>0</v>
      </c>
      <c r="Q760" s="229">
        <v>0</v>
      </c>
      <c r="R760" s="229">
        <f>Q760*H760</f>
        <v>0</v>
      </c>
      <c r="S760" s="229">
        <v>0</v>
      </c>
      <c r="T760" s="230">
        <f>S760*H760</f>
        <v>0</v>
      </c>
      <c r="AR760" s="24" t="s">
        <v>279</v>
      </c>
      <c r="AT760" s="24" t="s">
        <v>155</v>
      </c>
      <c r="AU760" s="24" t="s">
        <v>80</v>
      </c>
      <c r="AY760" s="24" t="s">
        <v>153</v>
      </c>
      <c r="BE760" s="231">
        <f>IF(N760="základní",J760,0)</f>
        <v>0</v>
      </c>
      <c r="BF760" s="231">
        <f>IF(N760="snížená",J760,0)</f>
        <v>0</v>
      </c>
      <c r="BG760" s="231">
        <f>IF(N760="zákl. přenesená",J760,0)</f>
        <v>0</v>
      </c>
      <c r="BH760" s="231">
        <f>IF(N760="sníž. přenesená",J760,0)</f>
        <v>0</v>
      </c>
      <c r="BI760" s="231">
        <f>IF(N760="nulová",J760,0)</f>
        <v>0</v>
      </c>
      <c r="BJ760" s="24" t="s">
        <v>10</v>
      </c>
      <c r="BK760" s="231">
        <f>ROUND(I760*H760,0)</f>
        <v>0</v>
      </c>
      <c r="BL760" s="24" t="s">
        <v>279</v>
      </c>
      <c r="BM760" s="24" t="s">
        <v>1790</v>
      </c>
    </row>
    <row r="761" s="1" customFormat="1">
      <c r="B761" s="46"/>
      <c r="C761" s="74"/>
      <c r="D761" s="232" t="s">
        <v>162</v>
      </c>
      <c r="E761" s="74"/>
      <c r="F761" s="233" t="s">
        <v>1785</v>
      </c>
      <c r="G761" s="74"/>
      <c r="H761" s="74"/>
      <c r="I761" s="191"/>
      <c r="J761" s="74"/>
      <c r="K761" s="74"/>
      <c r="L761" s="72"/>
      <c r="M761" s="234"/>
      <c r="N761" s="47"/>
      <c r="O761" s="47"/>
      <c r="P761" s="47"/>
      <c r="Q761" s="47"/>
      <c r="R761" s="47"/>
      <c r="S761" s="47"/>
      <c r="T761" s="95"/>
      <c r="AT761" s="24" t="s">
        <v>162</v>
      </c>
      <c r="AU761" s="24" t="s">
        <v>80</v>
      </c>
    </row>
    <row r="762" s="12" customFormat="1">
      <c r="B762" s="246"/>
      <c r="C762" s="247"/>
      <c r="D762" s="232" t="s">
        <v>164</v>
      </c>
      <c r="E762" s="248" t="s">
        <v>21</v>
      </c>
      <c r="F762" s="249" t="s">
        <v>1791</v>
      </c>
      <c r="G762" s="247"/>
      <c r="H762" s="248" t="s">
        <v>21</v>
      </c>
      <c r="I762" s="250"/>
      <c r="J762" s="247"/>
      <c r="K762" s="247"/>
      <c r="L762" s="251"/>
      <c r="M762" s="252"/>
      <c r="N762" s="253"/>
      <c r="O762" s="253"/>
      <c r="P762" s="253"/>
      <c r="Q762" s="253"/>
      <c r="R762" s="253"/>
      <c r="S762" s="253"/>
      <c r="T762" s="254"/>
      <c r="AT762" s="255" t="s">
        <v>164</v>
      </c>
      <c r="AU762" s="255" t="s">
        <v>80</v>
      </c>
      <c r="AV762" s="12" t="s">
        <v>10</v>
      </c>
      <c r="AW762" s="12" t="s">
        <v>34</v>
      </c>
      <c r="AX762" s="12" t="s">
        <v>71</v>
      </c>
      <c r="AY762" s="255" t="s">
        <v>153</v>
      </c>
    </row>
    <row r="763" s="12" customFormat="1">
      <c r="B763" s="246"/>
      <c r="C763" s="247"/>
      <c r="D763" s="232" t="s">
        <v>164</v>
      </c>
      <c r="E763" s="248" t="s">
        <v>21</v>
      </c>
      <c r="F763" s="249" t="s">
        <v>519</v>
      </c>
      <c r="G763" s="247"/>
      <c r="H763" s="248" t="s">
        <v>21</v>
      </c>
      <c r="I763" s="250"/>
      <c r="J763" s="247"/>
      <c r="K763" s="247"/>
      <c r="L763" s="251"/>
      <c r="M763" s="252"/>
      <c r="N763" s="253"/>
      <c r="O763" s="253"/>
      <c r="P763" s="253"/>
      <c r="Q763" s="253"/>
      <c r="R763" s="253"/>
      <c r="S763" s="253"/>
      <c r="T763" s="254"/>
      <c r="AT763" s="255" t="s">
        <v>164</v>
      </c>
      <c r="AU763" s="255" t="s">
        <v>80</v>
      </c>
      <c r="AV763" s="12" t="s">
        <v>10</v>
      </c>
      <c r="AW763" s="12" t="s">
        <v>34</v>
      </c>
      <c r="AX763" s="12" t="s">
        <v>71</v>
      </c>
      <c r="AY763" s="255" t="s">
        <v>153</v>
      </c>
    </row>
    <row r="764" s="11" customFormat="1">
      <c r="B764" s="235"/>
      <c r="C764" s="236"/>
      <c r="D764" s="232" t="s">
        <v>164</v>
      </c>
      <c r="E764" s="237" t="s">
        <v>21</v>
      </c>
      <c r="F764" s="238" t="s">
        <v>1792</v>
      </c>
      <c r="G764" s="236"/>
      <c r="H764" s="239">
        <v>28.420000000000002</v>
      </c>
      <c r="I764" s="240"/>
      <c r="J764" s="236"/>
      <c r="K764" s="236"/>
      <c r="L764" s="241"/>
      <c r="M764" s="242"/>
      <c r="N764" s="243"/>
      <c r="O764" s="243"/>
      <c r="P764" s="243"/>
      <c r="Q764" s="243"/>
      <c r="R764" s="243"/>
      <c r="S764" s="243"/>
      <c r="T764" s="244"/>
      <c r="AT764" s="245" t="s">
        <v>164</v>
      </c>
      <c r="AU764" s="245" t="s">
        <v>80</v>
      </c>
      <c r="AV764" s="11" t="s">
        <v>80</v>
      </c>
      <c r="AW764" s="11" t="s">
        <v>34</v>
      </c>
      <c r="AX764" s="11" t="s">
        <v>71</v>
      </c>
      <c r="AY764" s="245" t="s">
        <v>153</v>
      </c>
    </row>
    <row r="765" s="11" customFormat="1">
      <c r="B765" s="235"/>
      <c r="C765" s="236"/>
      <c r="D765" s="232" t="s">
        <v>164</v>
      </c>
      <c r="E765" s="237" t="s">
        <v>21</v>
      </c>
      <c r="F765" s="238" t="s">
        <v>1793</v>
      </c>
      <c r="G765" s="236"/>
      <c r="H765" s="239">
        <v>6.75</v>
      </c>
      <c r="I765" s="240"/>
      <c r="J765" s="236"/>
      <c r="K765" s="236"/>
      <c r="L765" s="241"/>
      <c r="M765" s="242"/>
      <c r="N765" s="243"/>
      <c r="O765" s="243"/>
      <c r="P765" s="243"/>
      <c r="Q765" s="243"/>
      <c r="R765" s="243"/>
      <c r="S765" s="243"/>
      <c r="T765" s="244"/>
      <c r="AT765" s="245" t="s">
        <v>164</v>
      </c>
      <c r="AU765" s="245" t="s">
        <v>80</v>
      </c>
      <c r="AV765" s="11" t="s">
        <v>80</v>
      </c>
      <c r="AW765" s="11" t="s">
        <v>34</v>
      </c>
      <c r="AX765" s="11" t="s">
        <v>71</v>
      </c>
      <c r="AY765" s="245" t="s">
        <v>153</v>
      </c>
    </row>
    <row r="766" s="11" customFormat="1">
      <c r="B766" s="235"/>
      <c r="C766" s="236"/>
      <c r="D766" s="232" t="s">
        <v>164</v>
      </c>
      <c r="E766" s="237" t="s">
        <v>21</v>
      </c>
      <c r="F766" s="238" t="s">
        <v>1794</v>
      </c>
      <c r="G766" s="236"/>
      <c r="H766" s="239">
        <v>8.3800000000000008</v>
      </c>
      <c r="I766" s="240"/>
      <c r="J766" s="236"/>
      <c r="K766" s="236"/>
      <c r="L766" s="241"/>
      <c r="M766" s="242"/>
      <c r="N766" s="243"/>
      <c r="O766" s="243"/>
      <c r="P766" s="243"/>
      <c r="Q766" s="243"/>
      <c r="R766" s="243"/>
      <c r="S766" s="243"/>
      <c r="T766" s="244"/>
      <c r="AT766" s="245" t="s">
        <v>164</v>
      </c>
      <c r="AU766" s="245" t="s">
        <v>80</v>
      </c>
      <c r="AV766" s="11" t="s">
        <v>80</v>
      </c>
      <c r="AW766" s="11" t="s">
        <v>34</v>
      </c>
      <c r="AX766" s="11" t="s">
        <v>71</v>
      </c>
      <c r="AY766" s="245" t="s">
        <v>153</v>
      </c>
    </row>
    <row r="767" s="11" customFormat="1">
      <c r="B767" s="235"/>
      <c r="C767" s="236"/>
      <c r="D767" s="232" t="s">
        <v>164</v>
      </c>
      <c r="E767" s="237" t="s">
        <v>21</v>
      </c>
      <c r="F767" s="238" t="s">
        <v>1795</v>
      </c>
      <c r="G767" s="236"/>
      <c r="H767" s="239">
        <v>1.0600000000000001</v>
      </c>
      <c r="I767" s="240"/>
      <c r="J767" s="236"/>
      <c r="K767" s="236"/>
      <c r="L767" s="241"/>
      <c r="M767" s="242"/>
      <c r="N767" s="243"/>
      <c r="O767" s="243"/>
      <c r="P767" s="243"/>
      <c r="Q767" s="243"/>
      <c r="R767" s="243"/>
      <c r="S767" s="243"/>
      <c r="T767" s="244"/>
      <c r="AT767" s="245" t="s">
        <v>164</v>
      </c>
      <c r="AU767" s="245" t="s">
        <v>80</v>
      </c>
      <c r="AV767" s="11" t="s">
        <v>80</v>
      </c>
      <c r="AW767" s="11" t="s">
        <v>34</v>
      </c>
      <c r="AX767" s="11" t="s">
        <v>71</v>
      </c>
      <c r="AY767" s="245" t="s">
        <v>153</v>
      </c>
    </row>
    <row r="768" s="11" customFormat="1">
      <c r="B768" s="235"/>
      <c r="C768" s="236"/>
      <c r="D768" s="232" t="s">
        <v>164</v>
      </c>
      <c r="E768" s="237" t="s">
        <v>21</v>
      </c>
      <c r="F768" s="238" t="s">
        <v>1796</v>
      </c>
      <c r="G768" s="236"/>
      <c r="H768" s="239">
        <v>34.670000000000002</v>
      </c>
      <c r="I768" s="240"/>
      <c r="J768" s="236"/>
      <c r="K768" s="236"/>
      <c r="L768" s="241"/>
      <c r="M768" s="242"/>
      <c r="N768" s="243"/>
      <c r="O768" s="243"/>
      <c r="P768" s="243"/>
      <c r="Q768" s="243"/>
      <c r="R768" s="243"/>
      <c r="S768" s="243"/>
      <c r="T768" s="244"/>
      <c r="AT768" s="245" t="s">
        <v>164</v>
      </c>
      <c r="AU768" s="245" t="s">
        <v>80</v>
      </c>
      <c r="AV768" s="11" t="s">
        <v>80</v>
      </c>
      <c r="AW768" s="11" t="s">
        <v>34</v>
      </c>
      <c r="AX768" s="11" t="s">
        <v>71</v>
      </c>
      <c r="AY768" s="245" t="s">
        <v>153</v>
      </c>
    </row>
    <row r="769" s="11" customFormat="1">
      <c r="B769" s="235"/>
      <c r="C769" s="236"/>
      <c r="D769" s="232" t="s">
        <v>164</v>
      </c>
      <c r="E769" s="237" t="s">
        <v>21</v>
      </c>
      <c r="F769" s="238" t="s">
        <v>1797</v>
      </c>
      <c r="G769" s="236"/>
      <c r="H769" s="239">
        <v>5.5899999999999999</v>
      </c>
      <c r="I769" s="240"/>
      <c r="J769" s="236"/>
      <c r="K769" s="236"/>
      <c r="L769" s="241"/>
      <c r="M769" s="242"/>
      <c r="N769" s="243"/>
      <c r="O769" s="243"/>
      <c r="P769" s="243"/>
      <c r="Q769" s="243"/>
      <c r="R769" s="243"/>
      <c r="S769" s="243"/>
      <c r="T769" s="244"/>
      <c r="AT769" s="245" t="s">
        <v>164</v>
      </c>
      <c r="AU769" s="245" t="s">
        <v>80</v>
      </c>
      <c r="AV769" s="11" t="s">
        <v>80</v>
      </c>
      <c r="AW769" s="11" t="s">
        <v>34</v>
      </c>
      <c r="AX769" s="11" t="s">
        <v>71</v>
      </c>
      <c r="AY769" s="245" t="s">
        <v>153</v>
      </c>
    </row>
    <row r="770" s="11" customFormat="1">
      <c r="B770" s="235"/>
      <c r="C770" s="236"/>
      <c r="D770" s="232" t="s">
        <v>164</v>
      </c>
      <c r="E770" s="237" t="s">
        <v>21</v>
      </c>
      <c r="F770" s="238" t="s">
        <v>1798</v>
      </c>
      <c r="G770" s="236"/>
      <c r="H770" s="239">
        <v>45.299999999999997</v>
      </c>
      <c r="I770" s="240"/>
      <c r="J770" s="236"/>
      <c r="K770" s="236"/>
      <c r="L770" s="241"/>
      <c r="M770" s="242"/>
      <c r="N770" s="243"/>
      <c r="O770" s="243"/>
      <c r="P770" s="243"/>
      <c r="Q770" s="243"/>
      <c r="R770" s="243"/>
      <c r="S770" s="243"/>
      <c r="T770" s="244"/>
      <c r="AT770" s="245" t="s">
        <v>164</v>
      </c>
      <c r="AU770" s="245" t="s">
        <v>80</v>
      </c>
      <c r="AV770" s="11" t="s">
        <v>80</v>
      </c>
      <c r="AW770" s="11" t="s">
        <v>34</v>
      </c>
      <c r="AX770" s="11" t="s">
        <v>71</v>
      </c>
      <c r="AY770" s="245" t="s">
        <v>153</v>
      </c>
    </row>
    <row r="771" s="11" customFormat="1">
      <c r="B771" s="235"/>
      <c r="C771" s="236"/>
      <c r="D771" s="232" t="s">
        <v>164</v>
      </c>
      <c r="E771" s="237" t="s">
        <v>21</v>
      </c>
      <c r="F771" s="238" t="s">
        <v>1799</v>
      </c>
      <c r="G771" s="236"/>
      <c r="H771" s="239">
        <v>3.1899999999999999</v>
      </c>
      <c r="I771" s="240"/>
      <c r="J771" s="236"/>
      <c r="K771" s="236"/>
      <c r="L771" s="241"/>
      <c r="M771" s="242"/>
      <c r="N771" s="243"/>
      <c r="O771" s="243"/>
      <c r="P771" s="243"/>
      <c r="Q771" s="243"/>
      <c r="R771" s="243"/>
      <c r="S771" s="243"/>
      <c r="T771" s="244"/>
      <c r="AT771" s="245" t="s">
        <v>164</v>
      </c>
      <c r="AU771" s="245" t="s">
        <v>80</v>
      </c>
      <c r="AV771" s="11" t="s">
        <v>80</v>
      </c>
      <c r="AW771" s="11" t="s">
        <v>34</v>
      </c>
      <c r="AX771" s="11" t="s">
        <v>71</v>
      </c>
      <c r="AY771" s="245" t="s">
        <v>153</v>
      </c>
    </row>
    <row r="772" s="11" customFormat="1">
      <c r="B772" s="235"/>
      <c r="C772" s="236"/>
      <c r="D772" s="232" t="s">
        <v>164</v>
      </c>
      <c r="E772" s="237" t="s">
        <v>21</v>
      </c>
      <c r="F772" s="238" t="s">
        <v>1800</v>
      </c>
      <c r="G772" s="236"/>
      <c r="H772" s="239">
        <v>49.490000000000002</v>
      </c>
      <c r="I772" s="240"/>
      <c r="J772" s="236"/>
      <c r="K772" s="236"/>
      <c r="L772" s="241"/>
      <c r="M772" s="242"/>
      <c r="N772" s="243"/>
      <c r="O772" s="243"/>
      <c r="P772" s="243"/>
      <c r="Q772" s="243"/>
      <c r="R772" s="243"/>
      <c r="S772" s="243"/>
      <c r="T772" s="244"/>
      <c r="AT772" s="245" t="s">
        <v>164</v>
      </c>
      <c r="AU772" s="245" t="s">
        <v>80</v>
      </c>
      <c r="AV772" s="11" t="s">
        <v>80</v>
      </c>
      <c r="AW772" s="11" t="s">
        <v>34</v>
      </c>
      <c r="AX772" s="11" t="s">
        <v>71</v>
      </c>
      <c r="AY772" s="245" t="s">
        <v>153</v>
      </c>
    </row>
    <row r="773" s="11" customFormat="1">
      <c r="B773" s="235"/>
      <c r="C773" s="236"/>
      <c r="D773" s="232" t="s">
        <v>164</v>
      </c>
      <c r="E773" s="237" t="s">
        <v>21</v>
      </c>
      <c r="F773" s="238" t="s">
        <v>1801</v>
      </c>
      <c r="G773" s="236"/>
      <c r="H773" s="239">
        <v>1.0900000000000001</v>
      </c>
      <c r="I773" s="240"/>
      <c r="J773" s="236"/>
      <c r="K773" s="236"/>
      <c r="L773" s="241"/>
      <c r="M773" s="242"/>
      <c r="N773" s="243"/>
      <c r="O773" s="243"/>
      <c r="P773" s="243"/>
      <c r="Q773" s="243"/>
      <c r="R773" s="243"/>
      <c r="S773" s="243"/>
      <c r="T773" s="244"/>
      <c r="AT773" s="245" t="s">
        <v>164</v>
      </c>
      <c r="AU773" s="245" t="s">
        <v>80</v>
      </c>
      <c r="AV773" s="11" t="s">
        <v>80</v>
      </c>
      <c r="AW773" s="11" t="s">
        <v>34</v>
      </c>
      <c r="AX773" s="11" t="s">
        <v>71</v>
      </c>
      <c r="AY773" s="245" t="s">
        <v>153</v>
      </c>
    </row>
    <row r="774" s="14" customFormat="1">
      <c r="B774" s="277"/>
      <c r="C774" s="278"/>
      <c r="D774" s="232" t="s">
        <v>164</v>
      </c>
      <c r="E774" s="279" t="s">
        <v>21</v>
      </c>
      <c r="F774" s="280" t="s">
        <v>525</v>
      </c>
      <c r="G774" s="278"/>
      <c r="H774" s="281">
        <v>183.94</v>
      </c>
      <c r="I774" s="282"/>
      <c r="J774" s="278"/>
      <c r="K774" s="278"/>
      <c r="L774" s="283"/>
      <c r="M774" s="284"/>
      <c r="N774" s="285"/>
      <c r="O774" s="285"/>
      <c r="P774" s="285"/>
      <c r="Q774" s="285"/>
      <c r="R774" s="285"/>
      <c r="S774" s="285"/>
      <c r="T774" s="286"/>
      <c r="AT774" s="287" t="s">
        <v>164</v>
      </c>
      <c r="AU774" s="287" t="s">
        <v>80</v>
      </c>
      <c r="AV774" s="14" t="s">
        <v>171</v>
      </c>
      <c r="AW774" s="14" t="s">
        <v>34</v>
      </c>
      <c r="AX774" s="14" t="s">
        <v>71</v>
      </c>
      <c r="AY774" s="287" t="s">
        <v>153</v>
      </c>
    </row>
    <row r="775" s="12" customFormat="1">
      <c r="B775" s="246"/>
      <c r="C775" s="247"/>
      <c r="D775" s="232" t="s">
        <v>164</v>
      </c>
      <c r="E775" s="248" t="s">
        <v>21</v>
      </c>
      <c r="F775" s="249" t="s">
        <v>526</v>
      </c>
      <c r="G775" s="247"/>
      <c r="H775" s="248" t="s">
        <v>21</v>
      </c>
      <c r="I775" s="250"/>
      <c r="J775" s="247"/>
      <c r="K775" s="247"/>
      <c r="L775" s="251"/>
      <c r="M775" s="252"/>
      <c r="N775" s="253"/>
      <c r="O775" s="253"/>
      <c r="P775" s="253"/>
      <c r="Q775" s="253"/>
      <c r="R775" s="253"/>
      <c r="S775" s="253"/>
      <c r="T775" s="254"/>
      <c r="AT775" s="255" t="s">
        <v>164</v>
      </c>
      <c r="AU775" s="255" t="s">
        <v>80</v>
      </c>
      <c r="AV775" s="12" t="s">
        <v>10</v>
      </c>
      <c r="AW775" s="12" t="s">
        <v>34</v>
      </c>
      <c r="AX775" s="12" t="s">
        <v>71</v>
      </c>
      <c r="AY775" s="255" t="s">
        <v>153</v>
      </c>
    </row>
    <row r="776" s="11" customFormat="1">
      <c r="B776" s="235"/>
      <c r="C776" s="236"/>
      <c r="D776" s="232" t="s">
        <v>164</v>
      </c>
      <c r="E776" s="237" t="s">
        <v>21</v>
      </c>
      <c r="F776" s="238" t="s">
        <v>1802</v>
      </c>
      <c r="G776" s="236"/>
      <c r="H776" s="239">
        <v>18.690000000000001</v>
      </c>
      <c r="I776" s="240"/>
      <c r="J776" s="236"/>
      <c r="K776" s="236"/>
      <c r="L776" s="241"/>
      <c r="M776" s="242"/>
      <c r="N776" s="243"/>
      <c r="O776" s="243"/>
      <c r="P776" s="243"/>
      <c r="Q776" s="243"/>
      <c r="R776" s="243"/>
      <c r="S776" s="243"/>
      <c r="T776" s="244"/>
      <c r="AT776" s="245" t="s">
        <v>164</v>
      </c>
      <c r="AU776" s="245" t="s">
        <v>80</v>
      </c>
      <c r="AV776" s="11" t="s">
        <v>80</v>
      </c>
      <c r="AW776" s="11" t="s">
        <v>34</v>
      </c>
      <c r="AX776" s="11" t="s">
        <v>71</v>
      </c>
      <c r="AY776" s="245" t="s">
        <v>153</v>
      </c>
    </row>
    <row r="777" s="11" customFormat="1">
      <c r="B777" s="235"/>
      <c r="C777" s="236"/>
      <c r="D777" s="232" t="s">
        <v>164</v>
      </c>
      <c r="E777" s="237" t="s">
        <v>21</v>
      </c>
      <c r="F777" s="238" t="s">
        <v>1803</v>
      </c>
      <c r="G777" s="236"/>
      <c r="H777" s="239">
        <v>20.059999999999999</v>
      </c>
      <c r="I777" s="240"/>
      <c r="J777" s="236"/>
      <c r="K777" s="236"/>
      <c r="L777" s="241"/>
      <c r="M777" s="242"/>
      <c r="N777" s="243"/>
      <c r="O777" s="243"/>
      <c r="P777" s="243"/>
      <c r="Q777" s="243"/>
      <c r="R777" s="243"/>
      <c r="S777" s="243"/>
      <c r="T777" s="244"/>
      <c r="AT777" s="245" t="s">
        <v>164</v>
      </c>
      <c r="AU777" s="245" t="s">
        <v>80</v>
      </c>
      <c r="AV777" s="11" t="s">
        <v>80</v>
      </c>
      <c r="AW777" s="11" t="s">
        <v>34</v>
      </c>
      <c r="AX777" s="11" t="s">
        <v>71</v>
      </c>
      <c r="AY777" s="245" t="s">
        <v>153</v>
      </c>
    </row>
    <row r="778" s="11" customFormat="1">
      <c r="B778" s="235"/>
      <c r="C778" s="236"/>
      <c r="D778" s="232" t="s">
        <v>164</v>
      </c>
      <c r="E778" s="237" t="s">
        <v>21</v>
      </c>
      <c r="F778" s="238" t="s">
        <v>1804</v>
      </c>
      <c r="G778" s="236"/>
      <c r="H778" s="239">
        <v>9.6500000000000004</v>
      </c>
      <c r="I778" s="240"/>
      <c r="J778" s="236"/>
      <c r="K778" s="236"/>
      <c r="L778" s="241"/>
      <c r="M778" s="242"/>
      <c r="N778" s="243"/>
      <c r="O778" s="243"/>
      <c r="P778" s="243"/>
      <c r="Q778" s="243"/>
      <c r="R778" s="243"/>
      <c r="S778" s="243"/>
      <c r="T778" s="244"/>
      <c r="AT778" s="245" t="s">
        <v>164</v>
      </c>
      <c r="AU778" s="245" t="s">
        <v>80</v>
      </c>
      <c r="AV778" s="11" t="s">
        <v>80</v>
      </c>
      <c r="AW778" s="11" t="s">
        <v>34</v>
      </c>
      <c r="AX778" s="11" t="s">
        <v>71</v>
      </c>
      <c r="AY778" s="245" t="s">
        <v>153</v>
      </c>
    </row>
    <row r="779" s="11" customFormat="1">
      <c r="B779" s="235"/>
      <c r="C779" s="236"/>
      <c r="D779" s="232" t="s">
        <v>164</v>
      </c>
      <c r="E779" s="237" t="s">
        <v>21</v>
      </c>
      <c r="F779" s="238" t="s">
        <v>1805</v>
      </c>
      <c r="G779" s="236"/>
      <c r="H779" s="239">
        <v>9.0500000000000007</v>
      </c>
      <c r="I779" s="240"/>
      <c r="J779" s="236"/>
      <c r="K779" s="236"/>
      <c r="L779" s="241"/>
      <c r="M779" s="242"/>
      <c r="N779" s="243"/>
      <c r="O779" s="243"/>
      <c r="P779" s="243"/>
      <c r="Q779" s="243"/>
      <c r="R779" s="243"/>
      <c r="S779" s="243"/>
      <c r="T779" s="244"/>
      <c r="AT779" s="245" t="s">
        <v>164</v>
      </c>
      <c r="AU779" s="245" t="s">
        <v>80</v>
      </c>
      <c r="AV779" s="11" t="s">
        <v>80</v>
      </c>
      <c r="AW779" s="11" t="s">
        <v>34</v>
      </c>
      <c r="AX779" s="11" t="s">
        <v>71</v>
      </c>
      <c r="AY779" s="245" t="s">
        <v>153</v>
      </c>
    </row>
    <row r="780" s="11" customFormat="1">
      <c r="B780" s="235"/>
      <c r="C780" s="236"/>
      <c r="D780" s="232" t="s">
        <v>164</v>
      </c>
      <c r="E780" s="237" t="s">
        <v>21</v>
      </c>
      <c r="F780" s="238" t="s">
        <v>1806</v>
      </c>
      <c r="G780" s="236"/>
      <c r="H780" s="239">
        <v>2.21</v>
      </c>
      <c r="I780" s="240"/>
      <c r="J780" s="236"/>
      <c r="K780" s="236"/>
      <c r="L780" s="241"/>
      <c r="M780" s="242"/>
      <c r="N780" s="243"/>
      <c r="O780" s="243"/>
      <c r="P780" s="243"/>
      <c r="Q780" s="243"/>
      <c r="R780" s="243"/>
      <c r="S780" s="243"/>
      <c r="T780" s="244"/>
      <c r="AT780" s="245" t="s">
        <v>164</v>
      </c>
      <c r="AU780" s="245" t="s">
        <v>80</v>
      </c>
      <c r="AV780" s="11" t="s">
        <v>80</v>
      </c>
      <c r="AW780" s="11" t="s">
        <v>34</v>
      </c>
      <c r="AX780" s="11" t="s">
        <v>71</v>
      </c>
      <c r="AY780" s="245" t="s">
        <v>153</v>
      </c>
    </row>
    <row r="781" s="14" customFormat="1">
      <c r="B781" s="277"/>
      <c r="C781" s="278"/>
      <c r="D781" s="232" t="s">
        <v>164</v>
      </c>
      <c r="E781" s="279" t="s">
        <v>21</v>
      </c>
      <c r="F781" s="280" t="s">
        <v>525</v>
      </c>
      <c r="G781" s="278"/>
      <c r="H781" s="281">
        <v>59.659999999999997</v>
      </c>
      <c r="I781" s="282"/>
      <c r="J781" s="278"/>
      <c r="K781" s="278"/>
      <c r="L781" s="283"/>
      <c r="M781" s="284"/>
      <c r="N781" s="285"/>
      <c r="O781" s="285"/>
      <c r="P781" s="285"/>
      <c r="Q781" s="285"/>
      <c r="R781" s="285"/>
      <c r="S781" s="285"/>
      <c r="T781" s="286"/>
      <c r="AT781" s="287" t="s">
        <v>164</v>
      </c>
      <c r="AU781" s="287" t="s">
        <v>80</v>
      </c>
      <c r="AV781" s="14" t="s">
        <v>171</v>
      </c>
      <c r="AW781" s="14" t="s">
        <v>34</v>
      </c>
      <c r="AX781" s="14" t="s">
        <v>71</v>
      </c>
      <c r="AY781" s="287" t="s">
        <v>153</v>
      </c>
    </row>
    <row r="782" s="13" customFormat="1">
      <c r="B782" s="256"/>
      <c r="C782" s="257"/>
      <c r="D782" s="232" t="s">
        <v>164</v>
      </c>
      <c r="E782" s="258" t="s">
        <v>21</v>
      </c>
      <c r="F782" s="259" t="s">
        <v>190</v>
      </c>
      <c r="G782" s="257"/>
      <c r="H782" s="260">
        <v>243.59999999999999</v>
      </c>
      <c r="I782" s="261"/>
      <c r="J782" s="257"/>
      <c r="K782" s="257"/>
      <c r="L782" s="262"/>
      <c r="M782" s="263"/>
      <c r="N782" s="264"/>
      <c r="O782" s="264"/>
      <c r="P782" s="264"/>
      <c r="Q782" s="264"/>
      <c r="R782" s="264"/>
      <c r="S782" s="264"/>
      <c r="T782" s="265"/>
      <c r="AT782" s="266" t="s">
        <v>164</v>
      </c>
      <c r="AU782" s="266" t="s">
        <v>80</v>
      </c>
      <c r="AV782" s="13" t="s">
        <v>160</v>
      </c>
      <c r="AW782" s="13" t="s">
        <v>34</v>
      </c>
      <c r="AX782" s="13" t="s">
        <v>10</v>
      </c>
      <c r="AY782" s="266" t="s">
        <v>153</v>
      </c>
    </row>
    <row r="783" s="1" customFormat="1" ht="22.8" customHeight="1">
      <c r="B783" s="46"/>
      <c r="C783" s="221" t="s">
        <v>1807</v>
      </c>
      <c r="D783" s="221" t="s">
        <v>155</v>
      </c>
      <c r="E783" s="222" t="s">
        <v>1808</v>
      </c>
      <c r="F783" s="223" t="s">
        <v>1809</v>
      </c>
      <c r="G783" s="224" t="s">
        <v>158</v>
      </c>
      <c r="H783" s="225">
        <v>9.8200000000000003</v>
      </c>
      <c r="I783" s="226"/>
      <c r="J783" s="225">
        <f>ROUND(I783*H783,0)</f>
        <v>0</v>
      </c>
      <c r="K783" s="223" t="s">
        <v>159</v>
      </c>
      <c r="L783" s="72"/>
      <c r="M783" s="227" t="s">
        <v>21</v>
      </c>
      <c r="N783" s="228" t="s">
        <v>42</v>
      </c>
      <c r="O783" s="47"/>
      <c r="P783" s="229">
        <f>O783*H783</f>
        <v>0</v>
      </c>
      <c r="Q783" s="229">
        <v>0.012659999999999999</v>
      </c>
      <c r="R783" s="229">
        <f>Q783*H783</f>
        <v>0.12432119999999999</v>
      </c>
      <c r="S783" s="229">
        <v>0</v>
      </c>
      <c r="T783" s="230">
        <f>S783*H783</f>
        <v>0</v>
      </c>
      <c r="AR783" s="24" t="s">
        <v>279</v>
      </c>
      <c r="AT783" s="24" t="s">
        <v>155</v>
      </c>
      <c r="AU783" s="24" t="s">
        <v>80</v>
      </c>
      <c r="AY783" s="24" t="s">
        <v>153</v>
      </c>
      <c r="BE783" s="231">
        <f>IF(N783="základní",J783,0)</f>
        <v>0</v>
      </c>
      <c r="BF783" s="231">
        <f>IF(N783="snížená",J783,0)</f>
        <v>0</v>
      </c>
      <c r="BG783" s="231">
        <f>IF(N783="zákl. přenesená",J783,0)</f>
        <v>0</v>
      </c>
      <c r="BH783" s="231">
        <f>IF(N783="sníž. přenesená",J783,0)</f>
        <v>0</v>
      </c>
      <c r="BI783" s="231">
        <f>IF(N783="nulová",J783,0)</f>
        <v>0</v>
      </c>
      <c r="BJ783" s="24" t="s">
        <v>10</v>
      </c>
      <c r="BK783" s="231">
        <f>ROUND(I783*H783,0)</f>
        <v>0</v>
      </c>
      <c r="BL783" s="24" t="s">
        <v>279</v>
      </c>
      <c r="BM783" s="24" t="s">
        <v>1810</v>
      </c>
    </row>
    <row r="784" s="1" customFormat="1">
      <c r="B784" s="46"/>
      <c r="C784" s="74"/>
      <c r="D784" s="232" t="s">
        <v>162</v>
      </c>
      <c r="E784" s="74"/>
      <c r="F784" s="233" t="s">
        <v>1811</v>
      </c>
      <c r="G784" s="74"/>
      <c r="H784" s="74"/>
      <c r="I784" s="191"/>
      <c r="J784" s="74"/>
      <c r="K784" s="74"/>
      <c r="L784" s="72"/>
      <c r="M784" s="234"/>
      <c r="N784" s="47"/>
      <c r="O784" s="47"/>
      <c r="P784" s="47"/>
      <c r="Q784" s="47"/>
      <c r="R784" s="47"/>
      <c r="S784" s="47"/>
      <c r="T784" s="95"/>
      <c r="AT784" s="24" t="s">
        <v>162</v>
      </c>
      <c r="AU784" s="24" t="s">
        <v>80</v>
      </c>
    </row>
    <row r="785" s="11" customFormat="1">
      <c r="B785" s="235"/>
      <c r="C785" s="236"/>
      <c r="D785" s="232" t="s">
        <v>164</v>
      </c>
      <c r="E785" s="237" t="s">
        <v>21</v>
      </c>
      <c r="F785" s="238" t="s">
        <v>1812</v>
      </c>
      <c r="G785" s="236"/>
      <c r="H785" s="239">
        <v>2</v>
      </c>
      <c r="I785" s="240"/>
      <c r="J785" s="236"/>
      <c r="K785" s="236"/>
      <c r="L785" s="241"/>
      <c r="M785" s="242"/>
      <c r="N785" s="243"/>
      <c r="O785" s="243"/>
      <c r="P785" s="243"/>
      <c r="Q785" s="243"/>
      <c r="R785" s="243"/>
      <c r="S785" s="243"/>
      <c r="T785" s="244"/>
      <c r="AT785" s="245" t="s">
        <v>164</v>
      </c>
      <c r="AU785" s="245" t="s">
        <v>80</v>
      </c>
      <c r="AV785" s="11" t="s">
        <v>80</v>
      </c>
      <c r="AW785" s="11" t="s">
        <v>34</v>
      </c>
      <c r="AX785" s="11" t="s">
        <v>71</v>
      </c>
      <c r="AY785" s="245" t="s">
        <v>153</v>
      </c>
    </row>
    <row r="786" s="11" customFormat="1">
      <c r="B786" s="235"/>
      <c r="C786" s="236"/>
      <c r="D786" s="232" t="s">
        <v>164</v>
      </c>
      <c r="E786" s="237" t="s">
        <v>21</v>
      </c>
      <c r="F786" s="238" t="s">
        <v>1813</v>
      </c>
      <c r="G786" s="236"/>
      <c r="H786" s="239">
        <v>6.0099999999999998</v>
      </c>
      <c r="I786" s="240"/>
      <c r="J786" s="236"/>
      <c r="K786" s="236"/>
      <c r="L786" s="241"/>
      <c r="M786" s="242"/>
      <c r="N786" s="243"/>
      <c r="O786" s="243"/>
      <c r="P786" s="243"/>
      <c r="Q786" s="243"/>
      <c r="R786" s="243"/>
      <c r="S786" s="243"/>
      <c r="T786" s="244"/>
      <c r="AT786" s="245" t="s">
        <v>164</v>
      </c>
      <c r="AU786" s="245" t="s">
        <v>80</v>
      </c>
      <c r="AV786" s="11" t="s">
        <v>80</v>
      </c>
      <c r="AW786" s="11" t="s">
        <v>34</v>
      </c>
      <c r="AX786" s="11" t="s">
        <v>71</v>
      </c>
      <c r="AY786" s="245" t="s">
        <v>153</v>
      </c>
    </row>
    <row r="787" s="11" customFormat="1">
      <c r="B787" s="235"/>
      <c r="C787" s="236"/>
      <c r="D787" s="232" t="s">
        <v>164</v>
      </c>
      <c r="E787" s="237" t="s">
        <v>21</v>
      </c>
      <c r="F787" s="238" t="s">
        <v>1814</v>
      </c>
      <c r="G787" s="236"/>
      <c r="H787" s="239">
        <v>0.28000000000000003</v>
      </c>
      <c r="I787" s="240"/>
      <c r="J787" s="236"/>
      <c r="K787" s="236"/>
      <c r="L787" s="241"/>
      <c r="M787" s="242"/>
      <c r="N787" s="243"/>
      <c r="O787" s="243"/>
      <c r="P787" s="243"/>
      <c r="Q787" s="243"/>
      <c r="R787" s="243"/>
      <c r="S787" s="243"/>
      <c r="T787" s="244"/>
      <c r="AT787" s="245" t="s">
        <v>164</v>
      </c>
      <c r="AU787" s="245" t="s">
        <v>80</v>
      </c>
      <c r="AV787" s="11" t="s">
        <v>80</v>
      </c>
      <c r="AW787" s="11" t="s">
        <v>34</v>
      </c>
      <c r="AX787" s="11" t="s">
        <v>71</v>
      </c>
      <c r="AY787" s="245" t="s">
        <v>153</v>
      </c>
    </row>
    <row r="788" s="12" customFormat="1">
      <c r="B788" s="246"/>
      <c r="C788" s="247"/>
      <c r="D788" s="232" t="s">
        <v>164</v>
      </c>
      <c r="E788" s="248" t="s">
        <v>21</v>
      </c>
      <c r="F788" s="249" t="s">
        <v>1815</v>
      </c>
      <c r="G788" s="247"/>
      <c r="H788" s="248" t="s">
        <v>21</v>
      </c>
      <c r="I788" s="250"/>
      <c r="J788" s="247"/>
      <c r="K788" s="247"/>
      <c r="L788" s="251"/>
      <c r="M788" s="252"/>
      <c r="N788" s="253"/>
      <c r="O788" s="253"/>
      <c r="P788" s="253"/>
      <c r="Q788" s="253"/>
      <c r="R788" s="253"/>
      <c r="S788" s="253"/>
      <c r="T788" s="254"/>
      <c r="AT788" s="255" t="s">
        <v>164</v>
      </c>
      <c r="AU788" s="255" t="s">
        <v>80</v>
      </c>
      <c r="AV788" s="12" t="s">
        <v>10</v>
      </c>
      <c r="AW788" s="12" t="s">
        <v>34</v>
      </c>
      <c r="AX788" s="12" t="s">
        <v>71</v>
      </c>
      <c r="AY788" s="255" t="s">
        <v>153</v>
      </c>
    </row>
    <row r="789" s="11" customFormat="1">
      <c r="B789" s="235"/>
      <c r="C789" s="236"/>
      <c r="D789" s="232" t="s">
        <v>164</v>
      </c>
      <c r="E789" s="237" t="s">
        <v>21</v>
      </c>
      <c r="F789" s="238" t="s">
        <v>1816</v>
      </c>
      <c r="G789" s="236"/>
      <c r="H789" s="239">
        <v>0.5</v>
      </c>
      <c r="I789" s="240"/>
      <c r="J789" s="236"/>
      <c r="K789" s="236"/>
      <c r="L789" s="241"/>
      <c r="M789" s="242"/>
      <c r="N789" s="243"/>
      <c r="O789" s="243"/>
      <c r="P789" s="243"/>
      <c r="Q789" s="243"/>
      <c r="R789" s="243"/>
      <c r="S789" s="243"/>
      <c r="T789" s="244"/>
      <c r="AT789" s="245" t="s">
        <v>164</v>
      </c>
      <c r="AU789" s="245" t="s">
        <v>80</v>
      </c>
      <c r="AV789" s="11" t="s">
        <v>80</v>
      </c>
      <c r="AW789" s="11" t="s">
        <v>34</v>
      </c>
      <c r="AX789" s="11" t="s">
        <v>71</v>
      </c>
      <c r="AY789" s="245" t="s">
        <v>153</v>
      </c>
    </row>
    <row r="790" s="11" customFormat="1">
      <c r="B790" s="235"/>
      <c r="C790" s="236"/>
      <c r="D790" s="232" t="s">
        <v>164</v>
      </c>
      <c r="E790" s="237" t="s">
        <v>21</v>
      </c>
      <c r="F790" s="238" t="s">
        <v>1817</v>
      </c>
      <c r="G790" s="236"/>
      <c r="H790" s="239">
        <v>0.19</v>
      </c>
      <c r="I790" s="240"/>
      <c r="J790" s="236"/>
      <c r="K790" s="236"/>
      <c r="L790" s="241"/>
      <c r="M790" s="242"/>
      <c r="N790" s="243"/>
      <c r="O790" s="243"/>
      <c r="P790" s="243"/>
      <c r="Q790" s="243"/>
      <c r="R790" s="243"/>
      <c r="S790" s="243"/>
      <c r="T790" s="244"/>
      <c r="AT790" s="245" t="s">
        <v>164</v>
      </c>
      <c r="AU790" s="245" t="s">
        <v>80</v>
      </c>
      <c r="AV790" s="11" t="s">
        <v>80</v>
      </c>
      <c r="AW790" s="11" t="s">
        <v>34</v>
      </c>
      <c r="AX790" s="11" t="s">
        <v>71</v>
      </c>
      <c r="AY790" s="245" t="s">
        <v>153</v>
      </c>
    </row>
    <row r="791" s="11" customFormat="1">
      <c r="B791" s="235"/>
      <c r="C791" s="236"/>
      <c r="D791" s="232" t="s">
        <v>164</v>
      </c>
      <c r="E791" s="237" t="s">
        <v>21</v>
      </c>
      <c r="F791" s="238" t="s">
        <v>1818</v>
      </c>
      <c r="G791" s="236"/>
      <c r="H791" s="239">
        <v>0.83999999999999997</v>
      </c>
      <c r="I791" s="240"/>
      <c r="J791" s="236"/>
      <c r="K791" s="236"/>
      <c r="L791" s="241"/>
      <c r="M791" s="242"/>
      <c r="N791" s="243"/>
      <c r="O791" s="243"/>
      <c r="P791" s="243"/>
      <c r="Q791" s="243"/>
      <c r="R791" s="243"/>
      <c r="S791" s="243"/>
      <c r="T791" s="244"/>
      <c r="AT791" s="245" t="s">
        <v>164</v>
      </c>
      <c r="AU791" s="245" t="s">
        <v>80</v>
      </c>
      <c r="AV791" s="11" t="s">
        <v>80</v>
      </c>
      <c r="AW791" s="11" t="s">
        <v>34</v>
      </c>
      <c r="AX791" s="11" t="s">
        <v>71</v>
      </c>
      <c r="AY791" s="245" t="s">
        <v>153</v>
      </c>
    </row>
    <row r="792" s="13" customFormat="1">
      <c r="B792" s="256"/>
      <c r="C792" s="257"/>
      <c r="D792" s="232" t="s">
        <v>164</v>
      </c>
      <c r="E792" s="258" t="s">
        <v>21</v>
      </c>
      <c r="F792" s="259" t="s">
        <v>190</v>
      </c>
      <c r="G792" s="257"/>
      <c r="H792" s="260">
        <v>9.8200000000000003</v>
      </c>
      <c r="I792" s="261"/>
      <c r="J792" s="257"/>
      <c r="K792" s="257"/>
      <c r="L792" s="262"/>
      <c r="M792" s="263"/>
      <c r="N792" s="264"/>
      <c r="O792" s="264"/>
      <c r="P792" s="264"/>
      <c r="Q792" s="264"/>
      <c r="R792" s="264"/>
      <c r="S792" s="264"/>
      <c r="T792" s="265"/>
      <c r="AT792" s="266" t="s">
        <v>164</v>
      </c>
      <c r="AU792" s="266" t="s">
        <v>80</v>
      </c>
      <c r="AV792" s="13" t="s">
        <v>160</v>
      </c>
      <c r="AW792" s="13" t="s">
        <v>34</v>
      </c>
      <c r="AX792" s="13" t="s">
        <v>10</v>
      </c>
      <c r="AY792" s="266" t="s">
        <v>153</v>
      </c>
    </row>
    <row r="793" s="1" customFormat="1" ht="34.2" customHeight="1">
      <c r="B793" s="46"/>
      <c r="C793" s="221" t="s">
        <v>1819</v>
      </c>
      <c r="D793" s="221" t="s">
        <v>155</v>
      </c>
      <c r="E793" s="222" t="s">
        <v>1820</v>
      </c>
      <c r="F793" s="223" t="s">
        <v>1821</v>
      </c>
      <c r="G793" s="224" t="s">
        <v>240</v>
      </c>
      <c r="H793" s="225">
        <v>119</v>
      </c>
      <c r="I793" s="226"/>
      <c r="J793" s="225">
        <f>ROUND(I793*H793,0)</f>
        <v>0</v>
      </c>
      <c r="K793" s="223" t="s">
        <v>159</v>
      </c>
      <c r="L793" s="72"/>
      <c r="M793" s="227" t="s">
        <v>21</v>
      </c>
      <c r="N793" s="228" t="s">
        <v>42</v>
      </c>
      <c r="O793" s="47"/>
      <c r="P793" s="229">
        <f>O793*H793</f>
        <v>0</v>
      </c>
      <c r="Q793" s="229">
        <v>0</v>
      </c>
      <c r="R793" s="229">
        <f>Q793*H793</f>
        <v>0</v>
      </c>
      <c r="S793" s="229">
        <v>0</v>
      </c>
      <c r="T793" s="230">
        <f>S793*H793</f>
        <v>0</v>
      </c>
      <c r="AR793" s="24" t="s">
        <v>279</v>
      </c>
      <c r="AT793" s="24" t="s">
        <v>155</v>
      </c>
      <c r="AU793" s="24" t="s">
        <v>80</v>
      </c>
      <c r="AY793" s="24" t="s">
        <v>153</v>
      </c>
      <c r="BE793" s="231">
        <f>IF(N793="základní",J793,0)</f>
        <v>0</v>
      </c>
      <c r="BF793" s="231">
        <f>IF(N793="snížená",J793,0)</f>
        <v>0</v>
      </c>
      <c r="BG793" s="231">
        <f>IF(N793="zákl. přenesená",J793,0)</f>
        <v>0</v>
      </c>
      <c r="BH793" s="231">
        <f>IF(N793="sníž. přenesená",J793,0)</f>
        <v>0</v>
      </c>
      <c r="BI793" s="231">
        <f>IF(N793="nulová",J793,0)</f>
        <v>0</v>
      </c>
      <c r="BJ793" s="24" t="s">
        <v>10</v>
      </c>
      <c r="BK793" s="231">
        <f>ROUND(I793*H793,0)</f>
        <v>0</v>
      </c>
      <c r="BL793" s="24" t="s">
        <v>279</v>
      </c>
      <c r="BM793" s="24" t="s">
        <v>1822</v>
      </c>
    </row>
    <row r="794" s="1" customFormat="1">
      <c r="B794" s="46"/>
      <c r="C794" s="74"/>
      <c r="D794" s="232" t="s">
        <v>162</v>
      </c>
      <c r="E794" s="74"/>
      <c r="F794" s="233" t="s">
        <v>1823</v>
      </c>
      <c r="G794" s="74"/>
      <c r="H794" s="74"/>
      <c r="I794" s="191"/>
      <c r="J794" s="74"/>
      <c r="K794" s="74"/>
      <c r="L794" s="72"/>
      <c r="M794" s="234"/>
      <c r="N794" s="47"/>
      <c r="O794" s="47"/>
      <c r="P794" s="47"/>
      <c r="Q794" s="47"/>
      <c r="R794" s="47"/>
      <c r="S794" s="47"/>
      <c r="T794" s="95"/>
      <c r="AT794" s="24" t="s">
        <v>162</v>
      </c>
      <c r="AU794" s="24" t="s">
        <v>80</v>
      </c>
    </row>
    <row r="795" s="11" customFormat="1">
      <c r="B795" s="235"/>
      <c r="C795" s="236"/>
      <c r="D795" s="232" t="s">
        <v>164</v>
      </c>
      <c r="E795" s="237" t="s">
        <v>21</v>
      </c>
      <c r="F795" s="238" t="s">
        <v>1824</v>
      </c>
      <c r="G795" s="236"/>
      <c r="H795" s="239">
        <v>119</v>
      </c>
      <c r="I795" s="240"/>
      <c r="J795" s="236"/>
      <c r="K795" s="236"/>
      <c r="L795" s="241"/>
      <c r="M795" s="242"/>
      <c r="N795" s="243"/>
      <c r="O795" s="243"/>
      <c r="P795" s="243"/>
      <c r="Q795" s="243"/>
      <c r="R795" s="243"/>
      <c r="S795" s="243"/>
      <c r="T795" s="244"/>
      <c r="AT795" s="245" t="s">
        <v>164</v>
      </c>
      <c r="AU795" s="245" t="s">
        <v>80</v>
      </c>
      <c r="AV795" s="11" t="s">
        <v>80</v>
      </c>
      <c r="AW795" s="11" t="s">
        <v>34</v>
      </c>
      <c r="AX795" s="11" t="s">
        <v>10</v>
      </c>
      <c r="AY795" s="245" t="s">
        <v>153</v>
      </c>
    </row>
    <row r="796" s="1" customFormat="1" ht="34.2" customHeight="1">
      <c r="B796" s="46"/>
      <c r="C796" s="221" t="s">
        <v>1825</v>
      </c>
      <c r="D796" s="221" t="s">
        <v>155</v>
      </c>
      <c r="E796" s="222" t="s">
        <v>1826</v>
      </c>
      <c r="F796" s="223" t="s">
        <v>1827</v>
      </c>
      <c r="G796" s="224" t="s">
        <v>240</v>
      </c>
      <c r="H796" s="225">
        <v>288.89999999999998</v>
      </c>
      <c r="I796" s="226"/>
      <c r="J796" s="225">
        <f>ROUND(I796*H796,0)</f>
        <v>0</v>
      </c>
      <c r="K796" s="223" t="s">
        <v>159</v>
      </c>
      <c r="L796" s="72"/>
      <c r="M796" s="227" t="s">
        <v>21</v>
      </c>
      <c r="N796" s="228" t="s">
        <v>42</v>
      </c>
      <c r="O796" s="47"/>
      <c r="P796" s="229">
        <f>O796*H796</f>
        <v>0</v>
      </c>
      <c r="Q796" s="229">
        <v>0</v>
      </c>
      <c r="R796" s="229">
        <f>Q796*H796</f>
        <v>0</v>
      </c>
      <c r="S796" s="229">
        <v>0</v>
      </c>
      <c r="T796" s="230">
        <f>S796*H796</f>
        <v>0</v>
      </c>
      <c r="AR796" s="24" t="s">
        <v>279</v>
      </c>
      <c r="AT796" s="24" t="s">
        <v>155</v>
      </c>
      <c r="AU796" s="24" t="s">
        <v>80</v>
      </c>
      <c r="AY796" s="24" t="s">
        <v>153</v>
      </c>
      <c r="BE796" s="231">
        <f>IF(N796="základní",J796,0)</f>
        <v>0</v>
      </c>
      <c r="BF796" s="231">
        <f>IF(N796="snížená",J796,0)</f>
        <v>0</v>
      </c>
      <c r="BG796" s="231">
        <f>IF(N796="zákl. přenesená",J796,0)</f>
        <v>0</v>
      </c>
      <c r="BH796" s="231">
        <f>IF(N796="sníž. přenesená",J796,0)</f>
        <v>0</v>
      </c>
      <c r="BI796" s="231">
        <f>IF(N796="nulová",J796,0)</f>
        <v>0</v>
      </c>
      <c r="BJ796" s="24" t="s">
        <v>10</v>
      </c>
      <c r="BK796" s="231">
        <f>ROUND(I796*H796,0)</f>
        <v>0</v>
      </c>
      <c r="BL796" s="24" t="s">
        <v>279</v>
      </c>
      <c r="BM796" s="24" t="s">
        <v>1828</v>
      </c>
    </row>
    <row r="797" s="1" customFormat="1">
      <c r="B797" s="46"/>
      <c r="C797" s="74"/>
      <c r="D797" s="232" t="s">
        <v>162</v>
      </c>
      <c r="E797" s="74"/>
      <c r="F797" s="233" t="s">
        <v>1823</v>
      </c>
      <c r="G797" s="74"/>
      <c r="H797" s="74"/>
      <c r="I797" s="191"/>
      <c r="J797" s="74"/>
      <c r="K797" s="74"/>
      <c r="L797" s="72"/>
      <c r="M797" s="234"/>
      <c r="N797" s="47"/>
      <c r="O797" s="47"/>
      <c r="P797" s="47"/>
      <c r="Q797" s="47"/>
      <c r="R797" s="47"/>
      <c r="S797" s="47"/>
      <c r="T797" s="95"/>
      <c r="AT797" s="24" t="s">
        <v>162</v>
      </c>
      <c r="AU797" s="24" t="s">
        <v>80</v>
      </c>
    </row>
    <row r="798" s="11" customFormat="1">
      <c r="B798" s="235"/>
      <c r="C798" s="236"/>
      <c r="D798" s="232" t="s">
        <v>164</v>
      </c>
      <c r="E798" s="237" t="s">
        <v>21</v>
      </c>
      <c r="F798" s="238" t="s">
        <v>1829</v>
      </c>
      <c r="G798" s="236"/>
      <c r="H798" s="239">
        <v>288.89999999999998</v>
      </c>
      <c r="I798" s="240"/>
      <c r="J798" s="236"/>
      <c r="K798" s="236"/>
      <c r="L798" s="241"/>
      <c r="M798" s="242"/>
      <c r="N798" s="243"/>
      <c r="O798" s="243"/>
      <c r="P798" s="243"/>
      <c r="Q798" s="243"/>
      <c r="R798" s="243"/>
      <c r="S798" s="243"/>
      <c r="T798" s="244"/>
      <c r="AT798" s="245" t="s">
        <v>164</v>
      </c>
      <c r="AU798" s="245" t="s">
        <v>80</v>
      </c>
      <c r="AV798" s="11" t="s">
        <v>80</v>
      </c>
      <c r="AW798" s="11" t="s">
        <v>34</v>
      </c>
      <c r="AX798" s="11" t="s">
        <v>10</v>
      </c>
      <c r="AY798" s="245" t="s">
        <v>153</v>
      </c>
    </row>
    <row r="799" s="1" customFormat="1" ht="34.2" customHeight="1">
      <c r="B799" s="46"/>
      <c r="C799" s="221" t="s">
        <v>1830</v>
      </c>
      <c r="D799" s="221" t="s">
        <v>155</v>
      </c>
      <c r="E799" s="222" t="s">
        <v>1831</v>
      </c>
      <c r="F799" s="223" t="s">
        <v>1832</v>
      </c>
      <c r="G799" s="224" t="s">
        <v>240</v>
      </c>
      <c r="H799" s="225">
        <v>36.229999999999997</v>
      </c>
      <c r="I799" s="226"/>
      <c r="J799" s="225">
        <f>ROUND(I799*H799,0)</f>
        <v>0</v>
      </c>
      <c r="K799" s="223" t="s">
        <v>159</v>
      </c>
      <c r="L799" s="72"/>
      <c r="M799" s="227" t="s">
        <v>21</v>
      </c>
      <c r="N799" s="228" t="s">
        <v>42</v>
      </c>
      <c r="O799" s="47"/>
      <c r="P799" s="229">
        <f>O799*H799</f>
        <v>0</v>
      </c>
      <c r="Q799" s="229">
        <v>0</v>
      </c>
      <c r="R799" s="229">
        <f>Q799*H799</f>
        <v>0</v>
      </c>
      <c r="S799" s="229">
        <v>0</v>
      </c>
      <c r="T799" s="230">
        <f>S799*H799</f>
        <v>0</v>
      </c>
      <c r="AR799" s="24" t="s">
        <v>279</v>
      </c>
      <c r="AT799" s="24" t="s">
        <v>155</v>
      </c>
      <c r="AU799" s="24" t="s">
        <v>80</v>
      </c>
      <c r="AY799" s="24" t="s">
        <v>153</v>
      </c>
      <c r="BE799" s="231">
        <f>IF(N799="základní",J799,0)</f>
        <v>0</v>
      </c>
      <c r="BF799" s="231">
        <f>IF(N799="snížená",J799,0)</f>
        <v>0</v>
      </c>
      <c r="BG799" s="231">
        <f>IF(N799="zákl. přenesená",J799,0)</f>
        <v>0</v>
      </c>
      <c r="BH799" s="231">
        <f>IF(N799="sníž. přenesená",J799,0)</f>
        <v>0</v>
      </c>
      <c r="BI799" s="231">
        <f>IF(N799="nulová",J799,0)</f>
        <v>0</v>
      </c>
      <c r="BJ799" s="24" t="s">
        <v>10</v>
      </c>
      <c r="BK799" s="231">
        <f>ROUND(I799*H799,0)</f>
        <v>0</v>
      </c>
      <c r="BL799" s="24" t="s">
        <v>279</v>
      </c>
      <c r="BM799" s="24" t="s">
        <v>1833</v>
      </c>
    </row>
    <row r="800" s="1" customFormat="1">
      <c r="B800" s="46"/>
      <c r="C800" s="74"/>
      <c r="D800" s="232" t="s">
        <v>162</v>
      </c>
      <c r="E800" s="74"/>
      <c r="F800" s="233" t="s">
        <v>1823</v>
      </c>
      <c r="G800" s="74"/>
      <c r="H800" s="74"/>
      <c r="I800" s="191"/>
      <c r="J800" s="74"/>
      <c r="K800" s="74"/>
      <c r="L800" s="72"/>
      <c r="M800" s="234"/>
      <c r="N800" s="47"/>
      <c r="O800" s="47"/>
      <c r="P800" s="47"/>
      <c r="Q800" s="47"/>
      <c r="R800" s="47"/>
      <c r="S800" s="47"/>
      <c r="T800" s="95"/>
      <c r="AT800" s="24" t="s">
        <v>162</v>
      </c>
      <c r="AU800" s="24" t="s">
        <v>80</v>
      </c>
    </row>
    <row r="801" s="11" customFormat="1">
      <c r="B801" s="235"/>
      <c r="C801" s="236"/>
      <c r="D801" s="232" t="s">
        <v>164</v>
      </c>
      <c r="E801" s="237" t="s">
        <v>21</v>
      </c>
      <c r="F801" s="238" t="s">
        <v>1834</v>
      </c>
      <c r="G801" s="236"/>
      <c r="H801" s="239">
        <v>36.229999999999997</v>
      </c>
      <c r="I801" s="240"/>
      <c r="J801" s="236"/>
      <c r="K801" s="236"/>
      <c r="L801" s="241"/>
      <c r="M801" s="242"/>
      <c r="N801" s="243"/>
      <c r="O801" s="243"/>
      <c r="P801" s="243"/>
      <c r="Q801" s="243"/>
      <c r="R801" s="243"/>
      <c r="S801" s="243"/>
      <c r="T801" s="244"/>
      <c r="AT801" s="245" t="s">
        <v>164</v>
      </c>
      <c r="AU801" s="245" t="s">
        <v>80</v>
      </c>
      <c r="AV801" s="11" t="s">
        <v>80</v>
      </c>
      <c r="AW801" s="11" t="s">
        <v>34</v>
      </c>
      <c r="AX801" s="11" t="s">
        <v>10</v>
      </c>
      <c r="AY801" s="245" t="s">
        <v>153</v>
      </c>
    </row>
    <row r="802" s="1" customFormat="1" ht="34.2" customHeight="1">
      <c r="B802" s="46"/>
      <c r="C802" s="221" t="s">
        <v>1835</v>
      </c>
      <c r="D802" s="221" t="s">
        <v>155</v>
      </c>
      <c r="E802" s="222" t="s">
        <v>1836</v>
      </c>
      <c r="F802" s="223" t="s">
        <v>1837</v>
      </c>
      <c r="G802" s="224" t="s">
        <v>227</v>
      </c>
      <c r="H802" s="225">
        <v>39.850000000000001</v>
      </c>
      <c r="I802" s="226"/>
      <c r="J802" s="225">
        <f>ROUND(I802*H802,0)</f>
        <v>0</v>
      </c>
      <c r="K802" s="223" t="s">
        <v>159</v>
      </c>
      <c r="L802" s="72"/>
      <c r="M802" s="227" t="s">
        <v>21</v>
      </c>
      <c r="N802" s="228" t="s">
        <v>42</v>
      </c>
      <c r="O802" s="47"/>
      <c r="P802" s="229">
        <f>O802*H802</f>
        <v>0</v>
      </c>
      <c r="Q802" s="229">
        <v>0</v>
      </c>
      <c r="R802" s="229">
        <f>Q802*H802</f>
        <v>0</v>
      </c>
      <c r="S802" s="229">
        <v>0</v>
      </c>
      <c r="T802" s="230">
        <f>S802*H802</f>
        <v>0</v>
      </c>
      <c r="AR802" s="24" t="s">
        <v>279</v>
      </c>
      <c r="AT802" s="24" t="s">
        <v>155</v>
      </c>
      <c r="AU802" s="24" t="s">
        <v>80</v>
      </c>
      <c r="AY802" s="24" t="s">
        <v>153</v>
      </c>
      <c r="BE802" s="231">
        <f>IF(N802="základní",J802,0)</f>
        <v>0</v>
      </c>
      <c r="BF802" s="231">
        <f>IF(N802="snížená",J802,0)</f>
        <v>0</v>
      </c>
      <c r="BG802" s="231">
        <f>IF(N802="zákl. přenesená",J802,0)</f>
        <v>0</v>
      </c>
      <c r="BH802" s="231">
        <f>IF(N802="sníž. přenesená",J802,0)</f>
        <v>0</v>
      </c>
      <c r="BI802" s="231">
        <f>IF(N802="nulová",J802,0)</f>
        <v>0</v>
      </c>
      <c r="BJ802" s="24" t="s">
        <v>10</v>
      </c>
      <c r="BK802" s="231">
        <f>ROUND(I802*H802,0)</f>
        <v>0</v>
      </c>
      <c r="BL802" s="24" t="s">
        <v>279</v>
      </c>
      <c r="BM802" s="24" t="s">
        <v>1838</v>
      </c>
    </row>
    <row r="803" s="1" customFormat="1">
      <c r="B803" s="46"/>
      <c r="C803" s="74"/>
      <c r="D803" s="232" t="s">
        <v>162</v>
      </c>
      <c r="E803" s="74"/>
      <c r="F803" s="233" t="s">
        <v>1839</v>
      </c>
      <c r="G803" s="74"/>
      <c r="H803" s="74"/>
      <c r="I803" s="191"/>
      <c r="J803" s="74"/>
      <c r="K803" s="74"/>
      <c r="L803" s="72"/>
      <c r="M803" s="234"/>
      <c r="N803" s="47"/>
      <c r="O803" s="47"/>
      <c r="P803" s="47"/>
      <c r="Q803" s="47"/>
      <c r="R803" s="47"/>
      <c r="S803" s="47"/>
      <c r="T803" s="95"/>
      <c r="AT803" s="24" t="s">
        <v>162</v>
      </c>
      <c r="AU803" s="24" t="s">
        <v>80</v>
      </c>
    </row>
    <row r="804" s="11" customFormat="1">
      <c r="B804" s="235"/>
      <c r="C804" s="236"/>
      <c r="D804" s="232" t="s">
        <v>164</v>
      </c>
      <c r="E804" s="237" t="s">
        <v>21</v>
      </c>
      <c r="F804" s="238" t="s">
        <v>1840</v>
      </c>
      <c r="G804" s="236"/>
      <c r="H804" s="239">
        <v>39.850000000000001</v>
      </c>
      <c r="I804" s="240"/>
      <c r="J804" s="236"/>
      <c r="K804" s="236"/>
      <c r="L804" s="241"/>
      <c r="M804" s="242"/>
      <c r="N804" s="243"/>
      <c r="O804" s="243"/>
      <c r="P804" s="243"/>
      <c r="Q804" s="243"/>
      <c r="R804" s="243"/>
      <c r="S804" s="243"/>
      <c r="T804" s="244"/>
      <c r="AT804" s="245" t="s">
        <v>164</v>
      </c>
      <c r="AU804" s="245" t="s">
        <v>80</v>
      </c>
      <c r="AV804" s="11" t="s">
        <v>80</v>
      </c>
      <c r="AW804" s="11" t="s">
        <v>34</v>
      </c>
      <c r="AX804" s="11" t="s">
        <v>10</v>
      </c>
      <c r="AY804" s="245" t="s">
        <v>153</v>
      </c>
    </row>
    <row r="805" s="1" customFormat="1" ht="22.8" customHeight="1">
      <c r="B805" s="46"/>
      <c r="C805" s="221" t="s">
        <v>1841</v>
      </c>
      <c r="D805" s="221" t="s">
        <v>155</v>
      </c>
      <c r="E805" s="222" t="s">
        <v>1842</v>
      </c>
      <c r="F805" s="223" t="s">
        <v>1843</v>
      </c>
      <c r="G805" s="224" t="s">
        <v>227</v>
      </c>
      <c r="H805" s="225">
        <v>475.88999999999999</v>
      </c>
      <c r="I805" s="226"/>
      <c r="J805" s="225">
        <f>ROUND(I805*H805,0)</f>
        <v>0</v>
      </c>
      <c r="K805" s="223" t="s">
        <v>159</v>
      </c>
      <c r="L805" s="72"/>
      <c r="M805" s="227" t="s">
        <v>21</v>
      </c>
      <c r="N805" s="228" t="s">
        <v>42</v>
      </c>
      <c r="O805" s="47"/>
      <c r="P805" s="229">
        <f>O805*H805</f>
        <v>0</v>
      </c>
      <c r="Q805" s="229">
        <v>0</v>
      </c>
      <c r="R805" s="229">
        <f>Q805*H805</f>
        <v>0</v>
      </c>
      <c r="S805" s="229">
        <v>0</v>
      </c>
      <c r="T805" s="230">
        <f>S805*H805</f>
        <v>0</v>
      </c>
      <c r="AR805" s="24" t="s">
        <v>279</v>
      </c>
      <c r="AT805" s="24" t="s">
        <v>155</v>
      </c>
      <c r="AU805" s="24" t="s">
        <v>80</v>
      </c>
      <c r="AY805" s="24" t="s">
        <v>153</v>
      </c>
      <c r="BE805" s="231">
        <f>IF(N805="základní",J805,0)</f>
        <v>0</v>
      </c>
      <c r="BF805" s="231">
        <f>IF(N805="snížená",J805,0)</f>
        <v>0</v>
      </c>
      <c r="BG805" s="231">
        <f>IF(N805="zákl. přenesená",J805,0)</f>
        <v>0</v>
      </c>
      <c r="BH805" s="231">
        <f>IF(N805="sníž. přenesená",J805,0)</f>
        <v>0</v>
      </c>
      <c r="BI805" s="231">
        <f>IF(N805="nulová",J805,0)</f>
        <v>0</v>
      </c>
      <c r="BJ805" s="24" t="s">
        <v>10</v>
      </c>
      <c r="BK805" s="231">
        <f>ROUND(I805*H805,0)</f>
        <v>0</v>
      </c>
      <c r="BL805" s="24" t="s">
        <v>279</v>
      </c>
      <c r="BM805" s="24" t="s">
        <v>1844</v>
      </c>
    </row>
    <row r="806" s="1" customFormat="1">
      <c r="B806" s="46"/>
      <c r="C806" s="74"/>
      <c r="D806" s="232" t="s">
        <v>162</v>
      </c>
      <c r="E806" s="74"/>
      <c r="F806" s="233" t="s">
        <v>1839</v>
      </c>
      <c r="G806" s="74"/>
      <c r="H806" s="74"/>
      <c r="I806" s="191"/>
      <c r="J806" s="74"/>
      <c r="K806" s="74"/>
      <c r="L806" s="72"/>
      <c r="M806" s="234"/>
      <c r="N806" s="47"/>
      <c r="O806" s="47"/>
      <c r="P806" s="47"/>
      <c r="Q806" s="47"/>
      <c r="R806" s="47"/>
      <c r="S806" s="47"/>
      <c r="T806" s="95"/>
      <c r="AT806" s="24" t="s">
        <v>162</v>
      </c>
      <c r="AU806" s="24" t="s">
        <v>80</v>
      </c>
    </row>
    <row r="807" s="11" customFormat="1">
      <c r="B807" s="235"/>
      <c r="C807" s="236"/>
      <c r="D807" s="232" t="s">
        <v>164</v>
      </c>
      <c r="E807" s="237" t="s">
        <v>21</v>
      </c>
      <c r="F807" s="238" t="s">
        <v>1845</v>
      </c>
      <c r="G807" s="236"/>
      <c r="H807" s="239">
        <v>285.39999999999998</v>
      </c>
      <c r="I807" s="240"/>
      <c r="J807" s="236"/>
      <c r="K807" s="236"/>
      <c r="L807" s="241"/>
      <c r="M807" s="242"/>
      <c r="N807" s="243"/>
      <c r="O807" s="243"/>
      <c r="P807" s="243"/>
      <c r="Q807" s="243"/>
      <c r="R807" s="243"/>
      <c r="S807" s="243"/>
      <c r="T807" s="244"/>
      <c r="AT807" s="245" t="s">
        <v>164</v>
      </c>
      <c r="AU807" s="245" t="s">
        <v>80</v>
      </c>
      <c r="AV807" s="11" t="s">
        <v>80</v>
      </c>
      <c r="AW807" s="11" t="s">
        <v>34</v>
      </c>
      <c r="AX807" s="11" t="s">
        <v>71</v>
      </c>
      <c r="AY807" s="245" t="s">
        <v>153</v>
      </c>
    </row>
    <row r="808" s="11" customFormat="1">
      <c r="B808" s="235"/>
      <c r="C808" s="236"/>
      <c r="D808" s="232" t="s">
        <v>164</v>
      </c>
      <c r="E808" s="237" t="s">
        <v>21</v>
      </c>
      <c r="F808" s="238" t="s">
        <v>1846</v>
      </c>
      <c r="G808" s="236"/>
      <c r="H808" s="239">
        <v>190.49000000000001</v>
      </c>
      <c r="I808" s="240"/>
      <c r="J808" s="236"/>
      <c r="K808" s="236"/>
      <c r="L808" s="241"/>
      <c r="M808" s="242"/>
      <c r="N808" s="243"/>
      <c r="O808" s="243"/>
      <c r="P808" s="243"/>
      <c r="Q808" s="243"/>
      <c r="R808" s="243"/>
      <c r="S808" s="243"/>
      <c r="T808" s="244"/>
      <c r="AT808" s="245" t="s">
        <v>164</v>
      </c>
      <c r="AU808" s="245" t="s">
        <v>80</v>
      </c>
      <c r="AV808" s="11" t="s">
        <v>80</v>
      </c>
      <c r="AW808" s="11" t="s">
        <v>34</v>
      </c>
      <c r="AX808" s="11" t="s">
        <v>71</v>
      </c>
      <c r="AY808" s="245" t="s">
        <v>153</v>
      </c>
    </row>
    <row r="809" s="13" customFormat="1">
      <c r="B809" s="256"/>
      <c r="C809" s="257"/>
      <c r="D809" s="232" t="s">
        <v>164</v>
      </c>
      <c r="E809" s="258" t="s">
        <v>21</v>
      </c>
      <c r="F809" s="259" t="s">
        <v>190</v>
      </c>
      <c r="G809" s="257"/>
      <c r="H809" s="260">
        <v>475.88999999999999</v>
      </c>
      <c r="I809" s="261"/>
      <c r="J809" s="257"/>
      <c r="K809" s="257"/>
      <c r="L809" s="262"/>
      <c r="M809" s="263"/>
      <c r="N809" s="264"/>
      <c r="O809" s="264"/>
      <c r="P809" s="264"/>
      <c r="Q809" s="264"/>
      <c r="R809" s="264"/>
      <c r="S809" s="264"/>
      <c r="T809" s="265"/>
      <c r="AT809" s="266" t="s">
        <v>164</v>
      </c>
      <c r="AU809" s="266" t="s">
        <v>80</v>
      </c>
      <c r="AV809" s="13" t="s">
        <v>160</v>
      </c>
      <c r="AW809" s="13" t="s">
        <v>34</v>
      </c>
      <c r="AX809" s="13" t="s">
        <v>10</v>
      </c>
      <c r="AY809" s="266" t="s">
        <v>153</v>
      </c>
    </row>
    <row r="810" s="1" customFormat="1" ht="14.4" customHeight="1">
      <c r="B810" s="46"/>
      <c r="C810" s="221" t="s">
        <v>1847</v>
      </c>
      <c r="D810" s="221" t="s">
        <v>155</v>
      </c>
      <c r="E810" s="222" t="s">
        <v>1848</v>
      </c>
      <c r="F810" s="223" t="s">
        <v>1849</v>
      </c>
      <c r="G810" s="224" t="s">
        <v>240</v>
      </c>
      <c r="H810" s="225">
        <v>285.39999999999998</v>
      </c>
      <c r="I810" s="226"/>
      <c r="J810" s="225">
        <f>ROUND(I810*H810,0)</f>
        <v>0</v>
      </c>
      <c r="K810" s="223" t="s">
        <v>159</v>
      </c>
      <c r="L810" s="72"/>
      <c r="M810" s="227" t="s">
        <v>21</v>
      </c>
      <c r="N810" s="228" t="s">
        <v>42</v>
      </c>
      <c r="O810" s="47"/>
      <c r="P810" s="229">
        <f>O810*H810</f>
        <v>0</v>
      </c>
      <c r="Q810" s="229">
        <v>0</v>
      </c>
      <c r="R810" s="229">
        <f>Q810*H810</f>
        <v>0</v>
      </c>
      <c r="S810" s="229">
        <v>0</v>
      </c>
      <c r="T810" s="230">
        <f>S810*H810</f>
        <v>0</v>
      </c>
      <c r="AR810" s="24" t="s">
        <v>279</v>
      </c>
      <c r="AT810" s="24" t="s">
        <v>155</v>
      </c>
      <c r="AU810" s="24" t="s">
        <v>80</v>
      </c>
      <c r="AY810" s="24" t="s">
        <v>153</v>
      </c>
      <c r="BE810" s="231">
        <f>IF(N810="základní",J810,0)</f>
        <v>0</v>
      </c>
      <c r="BF810" s="231">
        <f>IF(N810="snížená",J810,0)</f>
        <v>0</v>
      </c>
      <c r="BG810" s="231">
        <f>IF(N810="zákl. přenesená",J810,0)</f>
        <v>0</v>
      </c>
      <c r="BH810" s="231">
        <f>IF(N810="sníž. přenesená",J810,0)</f>
        <v>0</v>
      </c>
      <c r="BI810" s="231">
        <f>IF(N810="nulová",J810,0)</f>
        <v>0</v>
      </c>
      <c r="BJ810" s="24" t="s">
        <v>10</v>
      </c>
      <c r="BK810" s="231">
        <f>ROUND(I810*H810,0)</f>
        <v>0</v>
      </c>
      <c r="BL810" s="24" t="s">
        <v>279</v>
      </c>
      <c r="BM810" s="24" t="s">
        <v>1850</v>
      </c>
    </row>
    <row r="811" s="1" customFormat="1">
      <c r="B811" s="46"/>
      <c r="C811" s="74"/>
      <c r="D811" s="232" t="s">
        <v>162</v>
      </c>
      <c r="E811" s="74"/>
      <c r="F811" s="233" t="s">
        <v>1839</v>
      </c>
      <c r="G811" s="74"/>
      <c r="H811" s="74"/>
      <c r="I811" s="191"/>
      <c r="J811" s="74"/>
      <c r="K811" s="74"/>
      <c r="L811" s="72"/>
      <c r="M811" s="234"/>
      <c r="N811" s="47"/>
      <c r="O811" s="47"/>
      <c r="P811" s="47"/>
      <c r="Q811" s="47"/>
      <c r="R811" s="47"/>
      <c r="S811" s="47"/>
      <c r="T811" s="95"/>
      <c r="AT811" s="24" t="s">
        <v>162</v>
      </c>
      <c r="AU811" s="24" t="s">
        <v>80</v>
      </c>
    </row>
    <row r="812" s="11" customFormat="1">
      <c r="B812" s="235"/>
      <c r="C812" s="236"/>
      <c r="D812" s="232" t="s">
        <v>164</v>
      </c>
      <c r="E812" s="237" t="s">
        <v>21</v>
      </c>
      <c r="F812" s="238" t="s">
        <v>1851</v>
      </c>
      <c r="G812" s="236"/>
      <c r="H812" s="239">
        <v>285.39999999999998</v>
      </c>
      <c r="I812" s="240"/>
      <c r="J812" s="236"/>
      <c r="K812" s="236"/>
      <c r="L812" s="241"/>
      <c r="M812" s="242"/>
      <c r="N812" s="243"/>
      <c r="O812" s="243"/>
      <c r="P812" s="243"/>
      <c r="Q812" s="243"/>
      <c r="R812" s="243"/>
      <c r="S812" s="243"/>
      <c r="T812" s="244"/>
      <c r="AT812" s="245" t="s">
        <v>164</v>
      </c>
      <c r="AU812" s="245" t="s">
        <v>80</v>
      </c>
      <c r="AV812" s="11" t="s">
        <v>80</v>
      </c>
      <c r="AW812" s="11" t="s">
        <v>34</v>
      </c>
      <c r="AX812" s="11" t="s">
        <v>10</v>
      </c>
      <c r="AY812" s="245" t="s">
        <v>153</v>
      </c>
    </row>
    <row r="813" s="1" customFormat="1" ht="22.8" customHeight="1">
      <c r="B813" s="46"/>
      <c r="C813" s="221" t="s">
        <v>1852</v>
      </c>
      <c r="D813" s="221" t="s">
        <v>155</v>
      </c>
      <c r="E813" s="222" t="s">
        <v>1853</v>
      </c>
      <c r="F813" s="223" t="s">
        <v>1854</v>
      </c>
      <c r="G813" s="224" t="s">
        <v>158</v>
      </c>
      <c r="H813" s="225">
        <v>12.52</v>
      </c>
      <c r="I813" s="226"/>
      <c r="J813" s="225">
        <f>ROUND(I813*H813,0)</f>
        <v>0</v>
      </c>
      <c r="K813" s="223" t="s">
        <v>159</v>
      </c>
      <c r="L813" s="72"/>
      <c r="M813" s="227" t="s">
        <v>21</v>
      </c>
      <c r="N813" s="228" t="s">
        <v>42</v>
      </c>
      <c r="O813" s="47"/>
      <c r="P813" s="229">
        <f>O813*H813</f>
        <v>0</v>
      </c>
      <c r="Q813" s="229">
        <v>0.023369999999999998</v>
      </c>
      <c r="R813" s="229">
        <f>Q813*H813</f>
        <v>0.29259239999999997</v>
      </c>
      <c r="S813" s="229">
        <v>0</v>
      </c>
      <c r="T813" s="230">
        <f>S813*H813</f>
        <v>0</v>
      </c>
      <c r="AR813" s="24" t="s">
        <v>279</v>
      </c>
      <c r="AT813" s="24" t="s">
        <v>155</v>
      </c>
      <c r="AU813" s="24" t="s">
        <v>80</v>
      </c>
      <c r="AY813" s="24" t="s">
        <v>153</v>
      </c>
      <c r="BE813" s="231">
        <f>IF(N813="základní",J813,0)</f>
        <v>0</v>
      </c>
      <c r="BF813" s="231">
        <f>IF(N813="snížená",J813,0)</f>
        <v>0</v>
      </c>
      <c r="BG813" s="231">
        <f>IF(N813="zákl. přenesená",J813,0)</f>
        <v>0</v>
      </c>
      <c r="BH813" s="231">
        <f>IF(N813="sníž. přenesená",J813,0)</f>
        <v>0</v>
      </c>
      <c r="BI813" s="231">
        <f>IF(N813="nulová",J813,0)</f>
        <v>0</v>
      </c>
      <c r="BJ813" s="24" t="s">
        <v>10</v>
      </c>
      <c r="BK813" s="231">
        <f>ROUND(I813*H813,0)</f>
        <v>0</v>
      </c>
      <c r="BL813" s="24" t="s">
        <v>279</v>
      </c>
      <c r="BM813" s="24" t="s">
        <v>1855</v>
      </c>
    </row>
    <row r="814" s="1" customFormat="1">
      <c r="B814" s="46"/>
      <c r="C814" s="74"/>
      <c r="D814" s="232" t="s">
        <v>162</v>
      </c>
      <c r="E814" s="74"/>
      <c r="F814" s="233" t="s">
        <v>1856</v>
      </c>
      <c r="G814" s="74"/>
      <c r="H814" s="74"/>
      <c r="I814" s="191"/>
      <c r="J814" s="74"/>
      <c r="K814" s="74"/>
      <c r="L814" s="72"/>
      <c r="M814" s="234"/>
      <c r="N814" s="47"/>
      <c r="O814" s="47"/>
      <c r="P814" s="47"/>
      <c r="Q814" s="47"/>
      <c r="R814" s="47"/>
      <c r="S814" s="47"/>
      <c r="T814" s="95"/>
      <c r="AT814" s="24" t="s">
        <v>162</v>
      </c>
      <c r="AU814" s="24" t="s">
        <v>80</v>
      </c>
    </row>
    <row r="815" s="11" customFormat="1">
      <c r="B815" s="235"/>
      <c r="C815" s="236"/>
      <c r="D815" s="232" t="s">
        <v>164</v>
      </c>
      <c r="E815" s="237" t="s">
        <v>21</v>
      </c>
      <c r="F815" s="238" t="s">
        <v>1857</v>
      </c>
      <c r="G815" s="236"/>
      <c r="H815" s="239">
        <v>1.1399999999999999</v>
      </c>
      <c r="I815" s="240"/>
      <c r="J815" s="236"/>
      <c r="K815" s="236"/>
      <c r="L815" s="241"/>
      <c r="M815" s="242"/>
      <c r="N815" s="243"/>
      <c r="O815" s="243"/>
      <c r="P815" s="243"/>
      <c r="Q815" s="243"/>
      <c r="R815" s="243"/>
      <c r="S815" s="243"/>
      <c r="T815" s="244"/>
      <c r="AT815" s="245" t="s">
        <v>164</v>
      </c>
      <c r="AU815" s="245" t="s">
        <v>80</v>
      </c>
      <c r="AV815" s="11" t="s">
        <v>80</v>
      </c>
      <c r="AW815" s="11" t="s">
        <v>34</v>
      </c>
      <c r="AX815" s="11" t="s">
        <v>71</v>
      </c>
      <c r="AY815" s="245" t="s">
        <v>153</v>
      </c>
    </row>
    <row r="816" s="11" customFormat="1">
      <c r="B816" s="235"/>
      <c r="C816" s="236"/>
      <c r="D816" s="232" t="s">
        <v>164</v>
      </c>
      <c r="E816" s="237" t="s">
        <v>21</v>
      </c>
      <c r="F816" s="238" t="s">
        <v>1858</v>
      </c>
      <c r="G816" s="236"/>
      <c r="H816" s="239">
        <v>4.1600000000000001</v>
      </c>
      <c r="I816" s="240"/>
      <c r="J816" s="236"/>
      <c r="K816" s="236"/>
      <c r="L816" s="241"/>
      <c r="M816" s="242"/>
      <c r="N816" s="243"/>
      <c r="O816" s="243"/>
      <c r="P816" s="243"/>
      <c r="Q816" s="243"/>
      <c r="R816" s="243"/>
      <c r="S816" s="243"/>
      <c r="T816" s="244"/>
      <c r="AT816" s="245" t="s">
        <v>164</v>
      </c>
      <c r="AU816" s="245" t="s">
        <v>80</v>
      </c>
      <c r="AV816" s="11" t="s">
        <v>80</v>
      </c>
      <c r="AW816" s="11" t="s">
        <v>34</v>
      </c>
      <c r="AX816" s="11" t="s">
        <v>71</v>
      </c>
      <c r="AY816" s="245" t="s">
        <v>153</v>
      </c>
    </row>
    <row r="817" s="11" customFormat="1">
      <c r="B817" s="235"/>
      <c r="C817" s="236"/>
      <c r="D817" s="232" t="s">
        <v>164</v>
      </c>
      <c r="E817" s="237" t="s">
        <v>21</v>
      </c>
      <c r="F817" s="238" t="s">
        <v>1859</v>
      </c>
      <c r="G817" s="236"/>
      <c r="H817" s="239">
        <v>1.6200000000000001</v>
      </c>
      <c r="I817" s="240"/>
      <c r="J817" s="236"/>
      <c r="K817" s="236"/>
      <c r="L817" s="241"/>
      <c r="M817" s="242"/>
      <c r="N817" s="243"/>
      <c r="O817" s="243"/>
      <c r="P817" s="243"/>
      <c r="Q817" s="243"/>
      <c r="R817" s="243"/>
      <c r="S817" s="243"/>
      <c r="T817" s="244"/>
      <c r="AT817" s="245" t="s">
        <v>164</v>
      </c>
      <c r="AU817" s="245" t="s">
        <v>80</v>
      </c>
      <c r="AV817" s="11" t="s">
        <v>80</v>
      </c>
      <c r="AW817" s="11" t="s">
        <v>34</v>
      </c>
      <c r="AX817" s="11" t="s">
        <v>71</v>
      </c>
      <c r="AY817" s="245" t="s">
        <v>153</v>
      </c>
    </row>
    <row r="818" s="11" customFormat="1">
      <c r="B818" s="235"/>
      <c r="C818" s="236"/>
      <c r="D818" s="232" t="s">
        <v>164</v>
      </c>
      <c r="E818" s="237" t="s">
        <v>21</v>
      </c>
      <c r="F818" s="238" t="s">
        <v>1860</v>
      </c>
      <c r="G818" s="236"/>
      <c r="H818" s="239">
        <v>2.9199999999999999</v>
      </c>
      <c r="I818" s="240"/>
      <c r="J818" s="236"/>
      <c r="K818" s="236"/>
      <c r="L818" s="241"/>
      <c r="M818" s="242"/>
      <c r="N818" s="243"/>
      <c r="O818" s="243"/>
      <c r="P818" s="243"/>
      <c r="Q818" s="243"/>
      <c r="R818" s="243"/>
      <c r="S818" s="243"/>
      <c r="T818" s="244"/>
      <c r="AT818" s="245" t="s">
        <v>164</v>
      </c>
      <c r="AU818" s="245" t="s">
        <v>80</v>
      </c>
      <c r="AV818" s="11" t="s">
        <v>80</v>
      </c>
      <c r="AW818" s="11" t="s">
        <v>34</v>
      </c>
      <c r="AX818" s="11" t="s">
        <v>71</v>
      </c>
      <c r="AY818" s="245" t="s">
        <v>153</v>
      </c>
    </row>
    <row r="819" s="11" customFormat="1">
      <c r="B819" s="235"/>
      <c r="C819" s="236"/>
      <c r="D819" s="232" t="s">
        <v>164</v>
      </c>
      <c r="E819" s="237" t="s">
        <v>21</v>
      </c>
      <c r="F819" s="238" t="s">
        <v>1861</v>
      </c>
      <c r="G819" s="236"/>
      <c r="H819" s="239">
        <v>1.3700000000000001</v>
      </c>
      <c r="I819" s="240"/>
      <c r="J819" s="236"/>
      <c r="K819" s="236"/>
      <c r="L819" s="241"/>
      <c r="M819" s="242"/>
      <c r="N819" s="243"/>
      <c r="O819" s="243"/>
      <c r="P819" s="243"/>
      <c r="Q819" s="243"/>
      <c r="R819" s="243"/>
      <c r="S819" s="243"/>
      <c r="T819" s="244"/>
      <c r="AT819" s="245" t="s">
        <v>164</v>
      </c>
      <c r="AU819" s="245" t="s">
        <v>80</v>
      </c>
      <c r="AV819" s="11" t="s">
        <v>80</v>
      </c>
      <c r="AW819" s="11" t="s">
        <v>34</v>
      </c>
      <c r="AX819" s="11" t="s">
        <v>71</v>
      </c>
      <c r="AY819" s="245" t="s">
        <v>153</v>
      </c>
    </row>
    <row r="820" s="11" customFormat="1">
      <c r="B820" s="235"/>
      <c r="C820" s="236"/>
      <c r="D820" s="232" t="s">
        <v>164</v>
      </c>
      <c r="E820" s="237" t="s">
        <v>21</v>
      </c>
      <c r="F820" s="238" t="s">
        <v>1862</v>
      </c>
      <c r="G820" s="236"/>
      <c r="H820" s="239">
        <v>0.55000000000000004</v>
      </c>
      <c r="I820" s="240"/>
      <c r="J820" s="236"/>
      <c r="K820" s="236"/>
      <c r="L820" s="241"/>
      <c r="M820" s="242"/>
      <c r="N820" s="243"/>
      <c r="O820" s="243"/>
      <c r="P820" s="243"/>
      <c r="Q820" s="243"/>
      <c r="R820" s="243"/>
      <c r="S820" s="243"/>
      <c r="T820" s="244"/>
      <c r="AT820" s="245" t="s">
        <v>164</v>
      </c>
      <c r="AU820" s="245" t="s">
        <v>80</v>
      </c>
      <c r="AV820" s="11" t="s">
        <v>80</v>
      </c>
      <c r="AW820" s="11" t="s">
        <v>34</v>
      </c>
      <c r="AX820" s="11" t="s">
        <v>71</v>
      </c>
      <c r="AY820" s="245" t="s">
        <v>153</v>
      </c>
    </row>
    <row r="821" s="11" customFormat="1">
      <c r="B821" s="235"/>
      <c r="C821" s="236"/>
      <c r="D821" s="232" t="s">
        <v>164</v>
      </c>
      <c r="E821" s="237" t="s">
        <v>21</v>
      </c>
      <c r="F821" s="238" t="s">
        <v>1863</v>
      </c>
      <c r="G821" s="236"/>
      <c r="H821" s="239">
        <v>0.76000000000000001</v>
      </c>
      <c r="I821" s="240"/>
      <c r="J821" s="236"/>
      <c r="K821" s="236"/>
      <c r="L821" s="241"/>
      <c r="M821" s="242"/>
      <c r="N821" s="243"/>
      <c r="O821" s="243"/>
      <c r="P821" s="243"/>
      <c r="Q821" s="243"/>
      <c r="R821" s="243"/>
      <c r="S821" s="243"/>
      <c r="T821" s="244"/>
      <c r="AT821" s="245" t="s">
        <v>164</v>
      </c>
      <c r="AU821" s="245" t="s">
        <v>80</v>
      </c>
      <c r="AV821" s="11" t="s">
        <v>80</v>
      </c>
      <c r="AW821" s="11" t="s">
        <v>34</v>
      </c>
      <c r="AX821" s="11" t="s">
        <v>71</v>
      </c>
      <c r="AY821" s="245" t="s">
        <v>153</v>
      </c>
    </row>
    <row r="822" s="13" customFormat="1">
      <c r="B822" s="256"/>
      <c r="C822" s="257"/>
      <c r="D822" s="232" t="s">
        <v>164</v>
      </c>
      <c r="E822" s="258" t="s">
        <v>21</v>
      </c>
      <c r="F822" s="259" t="s">
        <v>190</v>
      </c>
      <c r="G822" s="257"/>
      <c r="H822" s="260">
        <v>12.52</v>
      </c>
      <c r="I822" s="261"/>
      <c r="J822" s="257"/>
      <c r="K822" s="257"/>
      <c r="L822" s="262"/>
      <c r="M822" s="263"/>
      <c r="N822" s="264"/>
      <c r="O822" s="264"/>
      <c r="P822" s="264"/>
      <c r="Q822" s="264"/>
      <c r="R822" s="264"/>
      <c r="S822" s="264"/>
      <c r="T822" s="265"/>
      <c r="AT822" s="266" t="s">
        <v>164</v>
      </c>
      <c r="AU822" s="266" t="s">
        <v>80</v>
      </c>
      <c r="AV822" s="13" t="s">
        <v>160</v>
      </c>
      <c r="AW822" s="13" t="s">
        <v>34</v>
      </c>
      <c r="AX822" s="13" t="s">
        <v>10</v>
      </c>
      <c r="AY822" s="266" t="s">
        <v>153</v>
      </c>
    </row>
    <row r="823" s="1" customFormat="1" ht="34.2" customHeight="1">
      <c r="B823" s="46"/>
      <c r="C823" s="221" t="s">
        <v>1864</v>
      </c>
      <c r="D823" s="221" t="s">
        <v>155</v>
      </c>
      <c r="E823" s="222" t="s">
        <v>1865</v>
      </c>
      <c r="F823" s="223" t="s">
        <v>1866</v>
      </c>
      <c r="G823" s="224" t="s">
        <v>227</v>
      </c>
      <c r="H823" s="225">
        <v>304</v>
      </c>
      <c r="I823" s="226"/>
      <c r="J823" s="225">
        <f>ROUND(I823*H823,0)</f>
        <v>0</v>
      </c>
      <c r="K823" s="223" t="s">
        <v>159</v>
      </c>
      <c r="L823" s="72"/>
      <c r="M823" s="227" t="s">
        <v>21</v>
      </c>
      <c r="N823" s="228" t="s">
        <v>42</v>
      </c>
      <c r="O823" s="47"/>
      <c r="P823" s="229">
        <f>O823*H823</f>
        <v>0</v>
      </c>
      <c r="Q823" s="229">
        <v>0</v>
      </c>
      <c r="R823" s="229">
        <f>Q823*H823</f>
        <v>0</v>
      </c>
      <c r="S823" s="229">
        <v>0</v>
      </c>
      <c r="T823" s="230">
        <f>S823*H823</f>
        <v>0</v>
      </c>
      <c r="AR823" s="24" t="s">
        <v>279</v>
      </c>
      <c r="AT823" s="24" t="s">
        <v>155</v>
      </c>
      <c r="AU823" s="24" t="s">
        <v>80</v>
      </c>
      <c r="AY823" s="24" t="s">
        <v>153</v>
      </c>
      <c r="BE823" s="231">
        <f>IF(N823="základní",J823,0)</f>
        <v>0</v>
      </c>
      <c r="BF823" s="231">
        <f>IF(N823="snížená",J823,0)</f>
        <v>0</v>
      </c>
      <c r="BG823" s="231">
        <f>IF(N823="zákl. přenesená",J823,0)</f>
        <v>0</v>
      </c>
      <c r="BH823" s="231">
        <f>IF(N823="sníž. přenesená",J823,0)</f>
        <v>0</v>
      </c>
      <c r="BI823" s="231">
        <f>IF(N823="nulová",J823,0)</f>
        <v>0</v>
      </c>
      <c r="BJ823" s="24" t="s">
        <v>10</v>
      </c>
      <c r="BK823" s="231">
        <f>ROUND(I823*H823,0)</f>
        <v>0</v>
      </c>
      <c r="BL823" s="24" t="s">
        <v>279</v>
      </c>
      <c r="BM823" s="24" t="s">
        <v>1867</v>
      </c>
    </row>
    <row r="824" s="1" customFormat="1">
      <c r="B824" s="46"/>
      <c r="C824" s="74"/>
      <c r="D824" s="232" t="s">
        <v>162</v>
      </c>
      <c r="E824" s="74"/>
      <c r="F824" s="233" t="s">
        <v>1868</v>
      </c>
      <c r="G824" s="74"/>
      <c r="H824" s="74"/>
      <c r="I824" s="191"/>
      <c r="J824" s="74"/>
      <c r="K824" s="74"/>
      <c r="L824" s="72"/>
      <c r="M824" s="234"/>
      <c r="N824" s="47"/>
      <c r="O824" s="47"/>
      <c r="P824" s="47"/>
      <c r="Q824" s="47"/>
      <c r="R824" s="47"/>
      <c r="S824" s="47"/>
      <c r="T824" s="95"/>
      <c r="AT824" s="24" t="s">
        <v>162</v>
      </c>
      <c r="AU824" s="24" t="s">
        <v>80</v>
      </c>
    </row>
    <row r="825" s="12" customFormat="1">
      <c r="B825" s="246"/>
      <c r="C825" s="247"/>
      <c r="D825" s="232" t="s">
        <v>164</v>
      </c>
      <c r="E825" s="248" t="s">
        <v>21</v>
      </c>
      <c r="F825" s="249" t="s">
        <v>1869</v>
      </c>
      <c r="G825" s="247"/>
      <c r="H825" s="248" t="s">
        <v>21</v>
      </c>
      <c r="I825" s="250"/>
      <c r="J825" s="247"/>
      <c r="K825" s="247"/>
      <c r="L825" s="251"/>
      <c r="M825" s="252"/>
      <c r="N825" s="253"/>
      <c r="O825" s="253"/>
      <c r="P825" s="253"/>
      <c r="Q825" s="253"/>
      <c r="R825" s="253"/>
      <c r="S825" s="253"/>
      <c r="T825" s="254"/>
      <c r="AT825" s="255" t="s">
        <v>164</v>
      </c>
      <c r="AU825" s="255" t="s">
        <v>80</v>
      </c>
      <c r="AV825" s="12" t="s">
        <v>10</v>
      </c>
      <c r="AW825" s="12" t="s">
        <v>34</v>
      </c>
      <c r="AX825" s="12" t="s">
        <v>71</v>
      </c>
      <c r="AY825" s="255" t="s">
        <v>153</v>
      </c>
    </row>
    <row r="826" s="11" customFormat="1">
      <c r="B826" s="235"/>
      <c r="C826" s="236"/>
      <c r="D826" s="232" t="s">
        <v>164</v>
      </c>
      <c r="E826" s="237" t="s">
        <v>21</v>
      </c>
      <c r="F826" s="238" t="s">
        <v>1870</v>
      </c>
      <c r="G826" s="236"/>
      <c r="H826" s="239">
        <v>119.11</v>
      </c>
      <c r="I826" s="240"/>
      <c r="J826" s="236"/>
      <c r="K826" s="236"/>
      <c r="L826" s="241"/>
      <c r="M826" s="242"/>
      <c r="N826" s="243"/>
      <c r="O826" s="243"/>
      <c r="P826" s="243"/>
      <c r="Q826" s="243"/>
      <c r="R826" s="243"/>
      <c r="S826" s="243"/>
      <c r="T826" s="244"/>
      <c r="AT826" s="245" t="s">
        <v>164</v>
      </c>
      <c r="AU826" s="245" t="s">
        <v>80</v>
      </c>
      <c r="AV826" s="11" t="s">
        <v>80</v>
      </c>
      <c r="AW826" s="11" t="s">
        <v>34</v>
      </c>
      <c r="AX826" s="11" t="s">
        <v>71</v>
      </c>
      <c r="AY826" s="245" t="s">
        <v>153</v>
      </c>
    </row>
    <row r="827" s="11" customFormat="1">
      <c r="B827" s="235"/>
      <c r="C827" s="236"/>
      <c r="D827" s="232" t="s">
        <v>164</v>
      </c>
      <c r="E827" s="237" t="s">
        <v>21</v>
      </c>
      <c r="F827" s="238" t="s">
        <v>1871</v>
      </c>
      <c r="G827" s="236"/>
      <c r="H827" s="239">
        <v>-5.5999999999999996</v>
      </c>
      <c r="I827" s="240"/>
      <c r="J827" s="236"/>
      <c r="K827" s="236"/>
      <c r="L827" s="241"/>
      <c r="M827" s="242"/>
      <c r="N827" s="243"/>
      <c r="O827" s="243"/>
      <c r="P827" s="243"/>
      <c r="Q827" s="243"/>
      <c r="R827" s="243"/>
      <c r="S827" s="243"/>
      <c r="T827" s="244"/>
      <c r="AT827" s="245" t="s">
        <v>164</v>
      </c>
      <c r="AU827" s="245" t="s">
        <v>80</v>
      </c>
      <c r="AV827" s="11" t="s">
        <v>80</v>
      </c>
      <c r="AW827" s="11" t="s">
        <v>34</v>
      </c>
      <c r="AX827" s="11" t="s">
        <v>71</v>
      </c>
      <c r="AY827" s="245" t="s">
        <v>153</v>
      </c>
    </row>
    <row r="828" s="12" customFormat="1">
      <c r="B828" s="246"/>
      <c r="C828" s="247"/>
      <c r="D828" s="232" t="s">
        <v>164</v>
      </c>
      <c r="E828" s="248" t="s">
        <v>21</v>
      </c>
      <c r="F828" s="249" t="s">
        <v>1872</v>
      </c>
      <c r="G828" s="247"/>
      <c r="H828" s="248" t="s">
        <v>21</v>
      </c>
      <c r="I828" s="250"/>
      <c r="J828" s="247"/>
      <c r="K828" s="247"/>
      <c r="L828" s="251"/>
      <c r="M828" s="252"/>
      <c r="N828" s="253"/>
      <c r="O828" s="253"/>
      <c r="P828" s="253"/>
      <c r="Q828" s="253"/>
      <c r="R828" s="253"/>
      <c r="S828" s="253"/>
      <c r="T828" s="254"/>
      <c r="AT828" s="255" t="s">
        <v>164</v>
      </c>
      <c r="AU828" s="255" t="s">
        <v>80</v>
      </c>
      <c r="AV828" s="12" t="s">
        <v>10</v>
      </c>
      <c r="AW828" s="12" t="s">
        <v>34</v>
      </c>
      <c r="AX828" s="12" t="s">
        <v>71</v>
      </c>
      <c r="AY828" s="255" t="s">
        <v>153</v>
      </c>
    </row>
    <row r="829" s="11" customFormat="1">
      <c r="B829" s="235"/>
      <c r="C829" s="236"/>
      <c r="D829" s="232" t="s">
        <v>164</v>
      </c>
      <c r="E829" s="237" t="s">
        <v>21</v>
      </c>
      <c r="F829" s="238" t="s">
        <v>1873</v>
      </c>
      <c r="G829" s="236"/>
      <c r="H829" s="239">
        <v>18.170000000000002</v>
      </c>
      <c r="I829" s="240"/>
      <c r="J829" s="236"/>
      <c r="K829" s="236"/>
      <c r="L829" s="241"/>
      <c r="M829" s="242"/>
      <c r="N829" s="243"/>
      <c r="O829" s="243"/>
      <c r="P829" s="243"/>
      <c r="Q829" s="243"/>
      <c r="R829" s="243"/>
      <c r="S829" s="243"/>
      <c r="T829" s="244"/>
      <c r="AT829" s="245" t="s">
        <v>164</v>
      </c>
      <c r="AU829" s="245" t="s">
        <v>80</v>
      </c>
      <c r="AV829" s="11" t="s">
        <v>80</v>
      </c>
      <c r="AW829" s="11" t="s">
        <v>34</v>
      </c>
      <c r="AX829" s="11" t="s">
        <v>71</v>
      </c>
      <c r="AY829" s="245" t="s">
        <v>153</v>
      </c>
    </row>
    <row r="830" s="11" customFormat="1">
      <c r="B830" s="235"/>
      <c r="C830" s="236"/>
      <c r="D830" s="232" t="s">
        <v>164</v>
      </c>
      <c r="E830" s="237" t="s">
        <v>21</v>
      </c>
      <c r="F830" s="238" t="s">
        <v>1874</v>
      </c>
      <c r="G830" s="236"/>
      <c r="H830" s="239">
        <v>172.31999999999999</v>
      </c>
      <c r="I830" s="240"/>
      <c r="J830" s="236"/>
      <c r="K830" s="236"/>
      <c r="L830" s="241"/>
      <c r="M830" s="242"/>
      <c r="N830" s="243"/>
      <c r="O830" s="243"/>
      <c r="P830" s="243"/>
      <c r="Q830" s="243"/>
      <c r="R830" s="243"/>
      <c r="S830" s="243"/>
      <c r="T830" s="244"/>
      <c r="AT830" s="245" t="s">
        <v>164</v>
      </c>
      <c r="AU830" s="245" t="s">
        <v>80</v>
      </c>
      <c r="AV830" s="11" t="s">
        <v>80</v>
      </c>
      <c r="AW830" s="11" t="s">
        <v>34</v>
      </c>
      <c r="AX830" s="11" t="s">
        <v>71</v>
      </c>
      <c r="AY830" s="245" t="s">
        <v>153</v>
      </c>
    </row>
    <row r="831" s="13" customFormat="1">
      <c r="B831" s="256"/>
      <c r="C831" s="257"/>
      <c r="D831" s="232" t="s">
        <v>164</v>
      </c>
      <c r="E831" s="258" t="s">
        <v>21</v>
      </c>
      <c r="F831" s="259" t="s">
        <v>190</v>
      </c>
      <c r="G831" s="257"/>
      <c r="H831" s="260">
        <v>304</v>
      </c>
      <c r="I831" s="261"/>
      <c r="J831" s="257"/>
      <c r="K831" s="257"/>
      <c r="L831" s="262"/>
      <c r="M831" s="263"/>
      <c r="N831" s="264"/>
      <c r="O831" s="264"/>
      <c r="P831" s="264"/>
      <c r="Q831" s="264"/>
      <c r="R831" s="264"/>
      <c r="S831" s="264"/>
      <c r="T831" s="265"/>
      <c r="AT831" s="266" t="s">
        <v>164</v>
      </c>
      <c r="AU831" s="266" t="s">
        <v>80</v>
      </c>
      <c r="AV831" s="13" t="s">
        <v>160</v>
      </c>
      <c r="AW831" s="13" t="s">
        <v>34</v>
      </c>
      <c r="AX831" s="13" t="s">
        <v>10</v>
      </c>
      <c r="AY831" s="266" t="s">
        <v>153</v>
      </c>
    </row>
    <row r="832" s="1" customFormat="1" ht="22.8" customHeight="1">
      <c r="B832" s="46"/>
      <c r="C832" s="221" t="s">
        <v>1875</v>
      </c>
      <c r="D832" s="221" t="s">
        <v>155</v>
      </c>
      <c r="E832" s="222" t="s">
        <v>1876</v>
      </c>
      <c r="F832" s="223" t="s">
        <v>1877</v>
      </c>
      <c r="G832" s="224" t="s">
        <v>227</v>
      </c>
      <c r="H832" s="225">
        <v>304</v>
      </c>
      <c r="I832" s="226"/>
      <c r="J832" s="225">
        <f>ROUND(I832*H832,0)</f>
        <v>0</v>
      </c>
      <c r="K832" s="223" t="s">
        <v>159</v>
      </c>
      <c r="L832" s="72"/>
      <c r="M832" s="227" t="s">
        <v>21</v>
      </c>
      <c r="N832" s="228" t="s">
        <v>42</v>
      </c>
      <c r="O832" s="47"/>
      <c r="P832" s="229">
        <f>O832*H832</f>
        <v>0</v>
      </c>
      <c r="Q832" s="229">
        <v>0.00020000000000000001</v>
      </c>
      <c r="R832" s="229">
        <f>Q832*H832</f>
        <v>0.0608</v>
      </c>
      <c r="S832" s="229">
        <v>0</v>
      </c>
      <c r="T832" s="230">
        <f>S832*H832</f>
        <v>0</v>
      </c>
      <c r="AR832" s="24" t="s">
        <v>279</v>
      </c>
      <c r="AT832" s="24" t="s">
        <v>155</v>
      </c>
      <c r="AU832" s="24" t="s">
        <v>80</v>
      </c>
      <c r="AY832" s="24" t="s">
        <v>153</v>
      </c>
      <c r="BE832" s="231">
        <f>IF(N832="základní",J832,0)</f>
        <v>0</v>
      </c>
      <c r="BF832" s="231">
        <f>IF(N832="snížená",J832,0)</f>
        <v>0</v>
      </c>
      <c r="BG832" s="231">
        <f>IF(N832="zákl. přenesená",J832,0)</f>
        <v>0</v>
      </c>
      <c r="BH832" s="231">
        <f>IF(N832="sníž. přenesená",J832,0)</f>
        <v>0</v>
      </c>
      <c r="BI832" s="231">
        <f>IF(N832="nulová",J832,0)</f>
        <v>0</v>
      </c>
      <c r="BJ832" s="24" t="s">
        <v>10</v>
      </c>
      <c r="BK832" s="231">
        <f>ROUND(I832*H832,0)</f>
        <v>0</v>
      </c>
      <c r="BL832" s="24" t="s">
        <v>279</v>
      </c>
      <c r="BM832" s="24" t="s">
        <v>1878</v>
      </c>
    </row>
    <row r="833" s="1" customFormat="1">
      <c r="B833" s="46"/>
      <c r="C833" s="74"/>
      <c r="D833" s="232" t="s">
        <v>162</v>
      </c>
      <c r="E833" s="74"/>
      <c r="F833" s="233" t="s">
        <v>1879</v>
      </c>
      <c r="G833" s="74"/>
      <c r="H833" s="74"/>
      <c r="I833" s="191"/>
      <c r="J833" s="74"/>
      <c r="K833" s="74"/>
      <c r="L833" s="72"/>
      <c r="M833" s="234"/>
      <c r="N833" s="47"/>
      <c r="O833" s="47"/>
      <c r="P833" s="47"/>
      <c r="Q833" s="47"/>
      <c r="R833" s="47"/>
      <c r="S833" s="47"/>
      <c r="T833" s="95"/>
      <c r="AT833" s="24" t="s">
        <v>162</v>
      </c>
      <c r="AU833" s="24" t="s">
        <v>80</v>
      </c>
    </row>
    <row r="834" s="11" customFormat="1">
      <c r="B834" s="235"/>
      <c r="C834" s="236"/>
      <c r="D834" s="232" t="s">
        <v>164</v>
      </c>
      <c r="E834" s="237" t="s">
        <v>21</v>
      </c>
      <c r="F834" s="238" t="s">
        <v>1880</v>
      </c>
      <c r="G834" s="236"/>
      <c r="H834" s="239">
        <v>190.49000000000001</v>
      </c>
      <c r="I834" s="240"/>
      <c r="J834" s="236"/>
      <c r="K834" s="236"/>
      <c r="L834" s="241"/>
      <c r="M834" s="242"/>
      <c r="N834" s="243"/>
      <c r="O834" s="243"/>
      <c r="P834" s="243"/>
      <c r="Q834" s="243"/>
      <c r="R834" s="243"/>
      <c r="S834" s="243"/>
      <c r="T834" s="244"/>
      <c r="AT834" s="245" t="s">
        <v>164</v>
      </c>
      <c r="AU834" s="245" t="s">
        <v>80</v>
      </c>
      <c r="AV834" s="11" t="s">
        <v>80</v>
      </c>
      <c r="AW834" s="11" t="s">
        <v>34</v>
      </c>
      <c r="AX834" s="11" t="s">
        <v>71</v>
      </c>
      <c r="AY834" s="245" t="s">
        <v>153</v>
      </c>
    </row>
    <row r="835" s="11" customFormat="1">
      <c r="B835" s="235"/>
      <c r="C835" s="236"/>
      <c r="D835" s="232" t="s">
        <v>164</v>
      </c>
      <c r="E835" s="237" t="s">
        <v>21</v>
      </c>
      <c r="F835" s="238" t="s">
        <v>1881</v>
      </c>
      <c r="G835" s="236"/>
      <c r="H835" s="239">
        <v>113.51000000000001</v>
      </c>
      <c r="I835" s="240"/>
      <c r="J835" s="236"/>
      <c r="K835" s="236"/>
      <c r="L835" s="241"/>
      <c r="M835" s="242"/>
      <c r="N835" s="243"/>
      <c r="O835" s="243"/>
      <c r="P835" s="243"/>
      <c r="Q835" s="243"/>
      <c r="R835" s="243"/>
      <c r="S835" s="243"/>
      <c r="T835" s="244"/>
      <c r="AT835" s="245" t="s">
        <v>164</v>
      </c>
      <c r="AU835" s="245" t="s">
        <v>80</v>
      </c>
      <c r="AV835" s="11" t="s">
        <v>80</v>
      </c>
      <c r="AW835" s="11" t="s">
        <v>34</v>
      </c>
      <c r="AX835" s="11" t="s">
        <v>71</v>
      </c>
      <c r="AY835" s="245" t="s">
        <v>153</v>
      </c>
    </row>
    <row r="836" s="13" customFormat="1">
      <c r="B836" s="256"/>
      <c r="C836" s="257"/>
      <c r="D836" s="232" t="s">
        <v>164</v>
      </c>
      <c r="E836" s="258" t="s">
        <v>21</v>
      </c>
      <c r="F836" s="259" t="s">
        <v>190</v>
      </c>
      <c r="G836" s="257"/>
      <c r="H836" s="260">
        <v>304</v>
      </c>
      <c r="I836" s="261"/>
      <c r="J836" s="257"/>
      <c r="K836" s="257"/>
      <c r="L836" s="262"/>
      <c r="M836" s="263"/>
      <c r="N836" s="264"/>
      <c r="O836" s="264"/>
      <c r="P836" s="264"/>
      <c r="Q836" s="264"/>
      <c r="R836" s="264"/>
      <c r="S836" s="264"/>
      <c r="T836" s="265"/>
      <c r="AT836" s="266" t="s">
        <v>164</v>
      </c>
      <c r="AU836" s="266" t="s">
        <v>80</v>
      </c>
      <c r="AV836" s="13" t="s">
        <v>160</v>
      </c>
      <c r="AW836" s="13" t="s">
        <v>34</v>
      </c>
      <c r="AX836" s="13" t="s">
        <v>10</v>
      </c>
      <c r="AY836" s="266" t="s">
        <v>153</v>
      </c>
    </row>
    <row r="837" s="1" customFormat="1" ht="22.8" customHeight="1">
      <c r="B837" s="46"/>
      <c r="C837" s="221" t="s">
        <v>1882</v>
      </c>
      <c r="D837" s="221" t="s">
        <v>155</v>
      </c>
      <c r="E837" s="222" t="s">
        <v>1883</v>
      </c>
      <c r="F837" s="223" t="s">
        <v>1884</v>
      </c>
      <c r="G837" s="224" t="s">
        <v>227</v>
      </c>
      <c r="H837" s="225">
        <v>125.11</v>
      </c>
      <c r="I837" s="226"/>
      <c r="J837" s="225">
        <f>ROUND(I837*H837,0)</f>
        <v>0</v>
      </c>
      <c r="K837" s="223" t="s">
        <v>159</v>
      </c>
      <c r="L837" s="72"/>
      <c r="M837" s="227" t="s">
        <v>21</v>
      </c>
      <c r="N837" s="228" t="s">
        <v>42</v>
      </c>
      <c r="O837" s="47"/>
      <c r="P837" s="229">
        <f>O837*H837</f>
        <v>0</v>
      </c>
      <c r="Q837" s="229">
        <v>0</v>
      </c>
      <c r="R837" s="229">
        <f>Q837*H837</f>
        <v>0</v>
      </c>
      <c r="S837" s="229">
        <v>0</v>
      </c>
      <c r="T837" s="230">
        <f>S837*H837</f>
        <v>0</v>
      </c>
      <c r="AR837" s="24" t="s">
        <v>279</v>
      </c>
      <c r="AT837" s="24" t="s">
        <v>155</v>
      </c>
      <c r="AU837" s="24" t="s">
        <v>80</v>
      </c>
      <c r="AY837" s="24" t="s">
        <v>153</v>
      </c>
      <c r="BE837" s="231">
        <f>IF(N837="základní",J837,0)</f>
        <v>0</v>
      </c>
      <c r="BF837" s="231">
        <f>IF(N837="snížená",J837,0)</f>
        <v>0</v>
      </c>
      <c r="BG837" s="231">
        <f>IF(N837="zákl. přenesená",J837,0)</f>
        <v>0</v>
      </c>
      <c r="BH837" s="231">
        <f>IF(N837="sníž. přenesená",J837,0)</f>
        <v>0</v>
      </c>
      <c r="BI837" s="231">
        <f>IF(N837="nulová",J837,0)</f>
        <v>0</v>
      </c>
      <c r="BJ837" s="24" t="s">
        <v>10</v>
      </c>
      <c r="BK837" s="231">
        <f>ROUND(I837*H837,0)</f>
        <v>0</v>
      </c>
      <c r="BL837" s="24" t="s">
        <v>279</v>
      </c>
      <c r="BM837" s="24" t="s">
        <v>1885</v>
      </c>
    </row>
    <row r="838" s="12" customFormat="1">
      <c r="B838" s="246"/>
      <c r="C838" s="247"/>
      <c r="D838" s="232" t="s">
        <v>164</v>
      </c>
      <c r="E838" s="248" t="s">
        <v>21</v>
      </c>
      <c r="F838" s="249" t="s">
        <v>1886</v>
      </c>
      <c r="G838" s="247"/>
      <c r="H838" s="248" t="s">
        <v>21</v>
      </c>
      <c r="I838" s="250"/>
      <c r="J838" s="247"/>
      <c r="K838" s="247"/>
      <c r="L838" s="251"/>
      <c r="M838" s="252"/>
      <c r="N838" s="253"/>
      <c r="O838" s="253"/>
      <c r="P838" s="253"/>
      <c r="Q838" s="253"/>
      <c r="R838" s="253"/>
      <c r="S838" s="253"/>
      <c r="T838" s="254"/>
      <c r="AT838" s="255" t="s">
        <v>164</v>
      </c>
      <c r="AU838" s="255" t="s">
        <v>80</v>
      </c>
      <c r="AV838" s="12" t="s">
        <v>10</v>
      </c>
      <c r="AW838" s="12" t="s">
        <v>34</v>
      </c>
      <c r="AX838" s="12" t="s">
        <v>71</v>
      </c>
      <c r="AY838" s="255" t="s">
        <v>153</v>
      </c>
    </row>
    <row r="839" s="11" customFormat="1">
      <c r="B839" s="235"/>
      <c r="C839" s="236"/>
      <c r="D839" s="232" t="s">
        <v>164</v>
      </c>
      <c r="E839" s="237" t="s">
        <v>21</v>
      </c>
      <c r="F839" s="238" t="s">
        <v>1887</v>
      </c>
      <c r="G839" s="236"/>
      <c r="H839" s="239">
        <v>130.71000000000001</v>
      </c>
      <c r="I839" s="240"/>
      <c r="J839" s="236"/>
      <c r="K839" s="236"/>
      <c r="L839" s="241"/>
      <c r="M839" s="242"/>
      <c r="N839" s="243"/>
      <c r="O839" s="243"/>
      <c r="P839" s="243"/>
      <c r="Q839" s="243"/>
      <c r="R839" s="243"/>
      <c r="S839" s="243"/>
      <c r="T839" s="244"/>
      <c r="AT839" s="245" t="s">
        <v>164</v>
      </c>
      <c r="AU839" s="245" t="s">
        <v>80</v>
      </c>
      <c r="AV839" s="11" t="s">
        <v>80</v>
      </c>
      <c r="AW839" s="11" t="s">
        <v>34</v>
      </c>
      <c r="AX839" s="11" t="s">
        <v>71</v>
      </c>
      <c r="AY839" s="245" t="s">
        <v>153</v>
      </c>
    </row>
    <row r="840" s="11" customFormat="1">
      <c r="B840" s="235"/>
      <c r="C840" s="236"/>
      <c r="D840" s="232" t="s">
        <v>164</v>
      </c>
      <c r="E840" s="237" t="s">
        <v>21</v>
      </c>
      <c r="F840" s="238" t="s">
        <v>1888</v>
      </c>
      <c r="G840" s="236"/>
      <c r="H840" s="239">
        <v>-5.5999999999999996</v>
      </c>
      <c r="I840" s="240"/>
      <c r="J840" s="236"/>
      <c r="K840" s="236"/>
      <c r="L840" s="241"/>
      <c r="M840" s="242"/>
      <c r="N840" s="243"/>
      <c r="O840" s="243"/>
      <c r="P840" s="243"/>
      <c r="Q840" s="243"/>
      <c r="R840" s="243"/>
      <c r="S840" s="243"/>
      <c r="T840" s="244"/>
      <c r="AT840" s="245" t="s">
        <v>164</v>
      </c>
      <c r="AU840" s="245" t="s">
        <v>80</v>
      </c>
      <c r="AV840" s="11" t="s">
        <v>80</v>
      </c>
      <c r="AW840" s="11" t="s">
        <v>34</v>
      </c>
      <c r="AX840" s="11" t="s">
        <v>71</v>
      </c>
      <c r="AY840" s="245" t="s">
        <v>153</v>
      </c>
    </row>
    <row r="841" s="13" customFormat="1">
      <c r="B841" s="256"/>
      <c r="C841" s="257"/>
      <c r="D841" s="232" t="s">
        <v>164</v>
      </c>
      <c r="E841" s="258" t="s">
        <v>21</v>
      </c>
      <c r="F841" s="259" t="s">
        <v>190</v>
      </c>
      <c r="G841" s="257"/>
      <c r="H841" s="260">
        <v>125.11</v>
      </c>
      <c r="I841" s="261"/>
      <c r="J841" s="257"/>
      <c r="K841" s="257"/>
      <c r="L841" s="262"/>
      <c r="M841" s="263"/>
      <c r="N841" s="264"/>
      <c r="O841" s="264"/>
      <c r="P841" s="264"/>
      <c r="Q841" s="264"/>
      <c r="R841" s="264"/>
      <c r="S841" s="264"/>
      <c r="T841" s="265"/>
      <c r="AT841" s="266" t="s">
        <v>164</v>
      </c>
      <c r="AU841" s="266" t="s">
        <v>80</v>
      </c>
      <c r="AV841" s="13" t="s">
        <v>160</v>
      </c>
      <c r="AW841" s="13" t="s">
        <v>34</v>
      </c>
      <c r="AX841" s="13" t="s">
        <v>10</v>
      </c>
      <c r="AY841" s="266" t="s">
        <v>153</v>
      </c>
    </row>
    <row r="842" s="1" customFormat="1" ht="22.8" customHeight="1">
      <c r="B842" s="46"/>
      <c r="C842" s="221" t="s">
        <v>1889</v>
      </c>
      <c r="D842" s="221" t="s">
        <v>155</v>
      </c>
      <c r="E842" s="222" t="s">
        <v>1890</v>
      </c>
      <c r="F842" s="223" t="s">
        <v>1891</v>
      </c>
      <c r="G842" s="224" t="s">
        <v>240</v>
      </c>
      <c r="H842" s="225">
        <v>220.63999999999999</v>
      </c>
      <c r="I842" s="226"/>
      <c r="J842" s="225">
        <f>ROUND(I842*H842,0)</f>
        <v>0</v>
      </c>
      <c r="K842" s="223" t="s">
        <v>159</v>
      </c>
      <c r="L842" s="72"/>
      <c r="M842" s="227" t="s">
        <v>21</v>
      </c>
      <c r="N842" s="228" t="s">
        <v>42</v>
      </c>
      <c r="O842" s="47"/>
      <c r="P842" s="229">
        <f>O842*H842</f>
        <v>0</v>
      </c>
      <c r="Q842" s="229">
        <v>0</v>
      </c>
      <c r="R842" s="229">
        <f>Q842*H842</f>
        <v>0</v>
      </c>
      <c r="S842" s="229">
        <v>0</v>
      </c>
      <c r="T842" s="230">
        <f>S842*H842</f>
        <v>0</v>
      </c>
      <c r="AR842" s="24" t="s">
        <v>279</v>
      </c>
      <c r="AT842" s="24" t="s">
        <v>155</v>
      </c>
      <c r="AU842" s="24" t="s">
        <v>80</v>
      </c>
      <c r="AY842" s="24" t="s">
        <v>153</v>
      </c>
      <c r="BE842" s="231">
        <f>IF(N842="základní",J842,0)</f>
        <v>0</v>
      </c>
      <c r="BF842" s="231">
        <f>IF(N842="snížená",J842,0)</f>
        <v>0</v>
      </c>
      <c r="BG842" s="231">
        <f>IF(N842="zákl. přenesená",J842,0)</f>
        <v>0</v>
      </c>
      <c r="BH842" s="231">
        <f>IF(N842="sníž. přenesená",J842,0)</f>
        <v>0</v>
      </c>
      <c r="BI842" s="231">
        <f>IF(N842="nulová",J842,0)</f>
        <v>0</v>
      </c>
      <c r="BJ842" s="24" t="s">
        <v>10</v>
      </c>
      <c r="BK842" s="231">
        <f>ROUND(I842*H842,0)</f>
        <v>0</v>
      </c>
      <c r="BL842" s="24" t="s">
        <v>279</v>
      </c>
      <c r="BM842" s="24" t="s">
        <v>1892</v>
      </c>
    </row>
    <row r="843" s="11" customFormat="1">
      <c r="B843" s="235"/>
      <c r="C843" s="236"/>
      <c r="D843" s="232" t="s">
        <v>164</v>
      </c>
      <c r="E843" s="237" t="s">
        <v>21</v>
      </c>
      <c r="F843" s="238" t="s">
        <v>1893</v>
      </c>
      <c r="G843" s="236"/>
      <c r="H843" s="239">
        <v>220.63999999999999</v>
      </c>
      <c r="I843" s="240"/>
      <c r="J843" s="236"/>
      <c r="K843" s="236"/>
      <c r="L843" s="241"/>
      <c r="M843" s="242"/>
      <c r="N843" s="243"/>
      <c r="O843" s="243"/>
      <c r="P843" s="243"/>
      <c r="Q843" s="243"/>
      <c r="R843" s="243"/>
      <c r="S843" s="243"/>
      <c r="T843" s="244"/>
      <c r="AT843" s="245" t="s">
        <v>164</v>
      </c>
      <c r="AU843" s="245" t="s">
        <v>80</v>
      </c>
      <c r="AV843" s="11" t="s">
        <v>80</v>
      </c>
      <c r="AW843" s="11" t="s">
        <v>34</v>
      </c>
      <c r="AX843" s="11" t="s">
        <v>71</v>
      </c>
      <c r="AY843" s="245" t="s">
        <v>153</v>
      </c>
    </row>
    <row r="844" s="13" customFormat="1">
      <c r="B844" s="256"/>
      <c r="C844" s="257"/>
      <c r="D844" s="232" t="s">
        <v>164</v>
      </c>
      <c r="E844" s="258" t="s">
        <v>21</v>
      </c>
      <c r="F844" s="259" t="s">
        <v>190</v>
      </c>
      <c r="G844" s="257"/>
      <c r="H844" s="260">
        <v>220.63999999999999</v>
      </c>
      <c r="I844" s="261"/>
      <c r="J844" s="257"/>
      <c r="K844" s="257"/>
      <c r="L844" s="262"/>
      <c r="M844" s="263"/>
      <c r="N844" s="264"/>
      <c r="O844" s="264"/>
      <c r="P844" s="264"/>
      <c r="Q844" s="264"/>
      <c r="R844" s="264"/>
      <c r="S844" s="264"/>
      <c r="T844" s="265"/>
      <c r="AT844" s="266" t="s">
        <v>164</v>
      </c>
      <c r="AU844" s="266" t="s">
        <v>80</v>
      </c>
      <c r="AV844" s="13" t="s">
        <v>160</v>
      </c>
      <c r="AW844" s="13" t="s">
        <v>34</v>
      </c>
      <c r="AX844" s="13" t="s">
        <v>10</v>
      </c>
      <c r="AY844" s="266" t="s">
        <v>153</v>
      </c>
    </row>
    <row r="845" s="1" customFormat="1" ht="22.8" customHeight="1">
      <c r="B845" s="46"/>
      <c r="C845" s="221" t="s">
        <v>1894</v>
      </c>
      <c r="D845" s="221" t="s">
        <v>155</v>
      </c>
      <c r="E845" s="222" t="s">
        <v>1895</v>
      </c>
      <c r="F845" s="223" t="s">
        <v>1896</v>
      </c>
      <c r="G845" s="224" t="s">
        <v>240</v>
      </c>
      <c r="H845" s="225">
        <v>8.3000000000000007</v>
      </c>
      <c r="I845" s="226"/>
      <c r="J845" s="225">
        <f>ROUND(I845*H845,0)</f>
        <v>0</v>
      </c>
      <c r="K845" s="223" t="s">
        <v>159</v>
      </c>
      <c r="L845" s="72"/>
      <c r="M845" s="227" t="s">
        <v>21</v>
      </c>
      <c r="N845" s="228" t="s">
        <v>42</v>
      </c>
      <c r="O845" s="47"/>
      <c r="P845" s="229">
        <f>O845*H845</f>
        <v>0</v>
      </c>
      <c r="Q845" s="229">
        <v>0</v>
      </c>
      <c r="R845" s="229">
        <f>Q845*H845</f>
        <v>0</v>
      </c>
      <c r="S845" s="229">
        <v>0</v>
      </c>
      <c r="T845" s="230">
        <f>S845*H845</f>
        <v>0</v>
      </c>
      <c r="AR845" s="24" t="s">
        <v>279</v>
      </c>
      <c r="AT845" s="24" t="s">
        <v>155</v>
      </c>
      <c r="AU845" s="24" t="s">
        <v>80</v>
      </c>
      <c r="AY845" s="24" t="s">
        <v>153</v>
      </c>
      <c r="BE845" s="231">
        <f>IF(N845="základní",J845,0)</f>
        <v>0</v>
      </c>
      <c r="BF845" s="231">
        <f>IF(N845="snížená",J845,0)</f>
        <v>0</v>
      </c>
      <c r="BG845" s="231">
        <f>IF(N845="zákl. přenesená",J845,0)</f>
        <v>0</v>
      </c>
      <c r="BH845" s="231">
        <f>IF(N845="sníž. přenesená",J845,0)</f>
        <v>0</v>
      </c>
      <c r="BI845" s="231">
        <f>IF(N845="nulová",J845,0)</f>
        <v>0</v>
      </c>
      <c r="BJ845" s="24" t="s">
        <v>10</v>
      </c>
      <c r="BK845" s="231">
        <f>ROUND(I845*H845,0)</f>
        <v>0</v>
      </c>
      <c r="BL845" s="24" t="s">
        <v>279</v>
      </c>
      <c r="BM845" s="24" t="s">
        <v>1897</v>
      </c>
    </row>
    <row r="846" s="11" customFormat="1">
      <c r="B846" s="235"/>
      <c r="C846" s="236"/>
      <c r="D846" s="232" t="s">
        <v>164</v>
      </c>
      <c r="E846" s="237" t="s">
        <v>21</v>
      </c>
      <c r="F846" s="238" t="s">
        <v>1898</v>
      </c>
      <c r="G846" s="236"/>
      <c r="H846" s="239">
        <v>8.3000000000000007</v>
      </c>
      <c r="I846" s="240"/>
      <c r="J846" s="236"/>
      <c r="K846" s="236"/>
      <c r="L846" s="241"/>
      <c r="M846" s="242"/>
      <c r="N846" s="243"/>
      <c r="O846" s="243"/>
      <c r="P846" s="243"/>
      <c r="Q846" s="243"/>
      <c r="R846" s="243"/>
      <c r="S846" s="243"/>
      <c r="T846" s="244"/>
      <c r="AT846" s="245" t="s">
        <v>164</v>
      </c>
      <c r="AU846" s="245" t="s">
        <v>80</v>
      </c>
      <c r="AV846" s="11" t="s">
        <v>80</v>
      </c>
      <c r="AW846" s="11" t="s">
        <v>34</v>
      </c>
      <c r="AX846" s="11" t="s">
        <v>10</v>
      </c>
      <c r="AY846" s="245" t="s">
        <v>153</v>
      </c>
    </row>
    <row r="847" s="1" customFormat="1" ht="22.8" customHeight="1">
      <c r="B847" s="46"/>
      <c r="C847" s="221" t="s">
        <v>1899</v>
      </c>
      <c r="D847" s="221" t="s">
        <v>155</v>
      </c>
      <c r="E847" s="222" t="s">
        <v>1900</v>
      </c>
      <c r="F847" s="223" t="s">
        <v>1901</v>
      </c>
      <c r="G847" s="224" t="s">
        <v>158</v>
      </c>
      <c r="H847" s="225">
        <v>6.6799999999999997</v>
      </c>
      <c r="I847" s="226"/>
      <c r="J847" s="225">
        <f>ROUND(I847*H847,0)</f>
        <v>0</v>
      </c>
      <c r="K847" s="223" t="s">
        <v>159</v>
      </c>
      <c r="L847" s="72"/>
      <c r="M847" s="227" t="s">
        <v>21</v>
      </c>
      <c r="N847" s="228" t="s">
        <v>42</v>
      </c>
      <c r="O847" s="47"/>
      <c r="P847" s="229">
        <f>O847*H847</f>
        <v>0</v>
      </c>
      <c r="Q847" s="229">
        <v>0.00281</v>
      </c>
      <c r="R847" s="229">
        <f>Q847*H847</f>
        <v>0.018770800000000001</v>
      </c>
      <c r="S847" s="229">
        <v>0</v>
      </c>
      <c r="T847" s="230">
        <f>S847*H847</f>
        <v>0</v>
      </c>
      <c r="AR847" s="24" t="s">
        <v>279</v>
      </c>
      <c r="AT847" s="24" t="s">
        <v>155</v>
      </c>
      <c r="AU847" s="24" t="s">
        <v>80</v>
      </c>
      <c r="AY847" s="24" t="s">
        <v>153</v>
      </c>
      <c r="BE847" s="231">
        <f>IF(N847="základní",J847,0)</f>
        <v>0</v>
      </c>
      <c r="BF847" s="231">
        <f>IF(N847="snížená",J847,0)</f>
        <v>0</v>
      </c>
      <c r="BG847" s="231">
        <f>IF(N847="zákl. přenesená",J847,0)</f>
        <v>0</v>
      </c>
      <c r="BH847" s="231">
        <f>IF(N847="sníž. přenesená",J847,0)</f>
        <v>0</v>
      </c>
      <c r="BI847" s="231">
        <f>IF(N847="nulová",J847,0)</f>
        <v>0</v>
      </c>
      <c r="BJ847" s="24" t="s">
        <v>10</v>
      </c>
      <c r="BK847" s="231">
        <f>ROUND(I847*H847,0)</f>
        <v>0</v>
      </c>
      <c r="BL847" s="24" t="s">
        <v>279</v>
      </c>
      <c r="BM847" s="24" t="s">
        <v>1902</v>
      </c>
    </row>
    <row r="848" s="1" customFormat="1">
      <c r="B848" s="46"/>
      <c r="C848" s="74"/>
      <c r="D848" s="232" t="s">
        <v>162</v>
      </c>
      <c r="E848" s="74"/>
      <c r="F848" s="233" t="s">
        <v>1903</v>
      </c>
      <c r="G848" s="74"/>
      <c r="H848" s="74"/>
      <c r="I848" s="191"/>
      <c r="J848" s="74"/>
      <c r="K848" s="74"/>
      <c r="L848" s="72"/>
      <c r="M848" s="234"/>
      <c r="N848" s="47"/>
      <c r="O848" s="47"/>
      <c r="P848" s="47"/>
      <c r="Q848" s="47"/>
      <c r="R848" s="47"/>
      <c r="S848" s="47"/>
      <c r="T848" s="95"/>
      <c r="AT848" s="24" t="s">
        <v>162</v>
      </c>
      <c r="AU848" s="24" t="s">
        <v>80</v>
      </c>
    </row>
    <row r="849" s="11" customFormat="1">
      <c r="B849" s="235"/>
      <c r="C849" s="236"/>
      <c r="D849" s="232" t="s">
        <v>164</v>
      </c>
      <c r="E849" s="237" t="s">
        <v>21</v>
      </c>
      <c r="F849" s="238" t="s">
        <v>1904</v>
      </c>
      <c r="G849" s="236"/>
      <c r="H849" s="239">
        <v>6.3499999999999996</v>
      </c>
      <c r="I849" s="240"/>
      <c r="J849" s="236"/>
      <c r="K849" s="236"/>
      <c r="L849" s="241"/>
      <c r="M849" s="242"/>
      <c r="N849" s="243"/>
      <c r="O849" s="243"/>
      <c r="P849" s="243"/>
      <c r="Q849" s="243"/>
      <c r="R849" s="243"/>
      <c r="S849" s="243"/>
      <c r="T849" s="244"/>
      <c r="AT849" s="245" t="s">
        <v>164</v>
      </c>
      <c r="AU849" s="245" t="s">
        <v>80</v>
      </c>
      <c r="AV849" s="11" t="s">
        <v>80</v>
      </c>
      <c r="AW849" s="11" t="s">
        <v>34</v>
      </c>
      <c r="AX849" s="11" t="s">
        <v>71</v>
      </c>
      <c r="AY849" s="245" t="s">
        <v>153</v>
      </c>
    </row>
    <row r="850" s="11" customFormat="1">
      <c r="B850" s="235"/>
      <c r="C850" s="236"/>
      <c r="D850" s="232" t="s">
        <v>164</v>
      </c>
      <c r="E850" s="237" t="s">
        <v>21</v>
      </c>
      <c r="F850" s="238" t="s">
        <v>1905</v>
      </c>
      <c r="G850" s="236"/>
      <c r="H850" s="239">
        <v>0.33000000000000002</v>
      </c>
      <c r="I850" s="240"/>
      <c r="J850" s="236"/>
      <c r="K850" s="236"/>
      <c r="L850" s="241"/>
      <c r="M850" s="242"/>
      <c r="N850" s="243"/>
      <c r="O850" s="243"/>
      <c r="P850" s="243"/>
      <c r="Q850" s="243"/>
      <c r="R850" s="243"/>
      <c r="S850" s="243"/>
      <c r="T850" s="244"/>
      <c r="AT850" s="245" t="s">
        <v>164</v>
      </c>
      <c r="AU850" s="245" t="s">
        <v>80</v>
      </c>
      <c r="AV850" s="11" t="s">
        <v>80</v>
      </c>
      <c r="AW850" s="11" t="s">
        <v>34</v>
      </c>
      <c r="AX850" s="11" t="s">
        <v>71</v>
      </c>
      <c r="AY850" s="245" t="s">
        <v>153</v>
      </c>
    </row>
    <row r="851" s="13" customFormat="1">
      <c r="B851" s="256"/>
      <c r="C851" s="257"/>
      <c r="D851" s="232" t="s">
        <v>164</v>
      </c>
      <c r="E851" s="258" t="s">
        <v>21</v>
      </c>
      <c r="F851" s="259" t="s">
        <v>190</v>
      </c>
      <c r="G851" s="257"/>
      <c r="H851" s="260">
        <v>6.6799999999999997</v>
      </c>
      <c r="I851" s="261"/>
      <c r="J851" s="257"/>
      <c r="K851" s="257"/>
      <c r="L851" s="262"/>
      <c r="M851" s="263"/>
      <c r="N851" s="264"/>
      <c r="O851" s="264"/>
      <c r="P851" s="264"/>
      <c r="Q851" s="264"/>
      <c r="R851" s="264"/>
      <c r="S851" s="264"/>
      <c r="T851" s="265"/>
      <c r="AT851" s="266" t="s">
        <v>164</v>
      </c>
      <c r="AU851" s="266" t="s">
        <v>80</v>
      </c>
      <c r="AV851" s="13" t="s">
        <v>160</v>
      </c>
      <c r="AW851" s="13" t="s">
        <v>34</v>
      </c>
      <c r="AX851" s="13" t="s">
        <v>10</v>
      </c>
      <c r="AY851" s="266" t="s">
        <v>153</v>
      </c>
    </row>
    <row r="852" s="1" customFormat="1" ht="34.2" customHeight="1">
      <c r="B852" s="46"/>
      <c r="C852" s="221" t="s">
        <v>1906</v>
      </c>
      <c r="D852" s="221" t="s">
        <v>155</v>
      </c>
      <c r="E852" s="222" t="s">
        <v>1907</v>
      </c>
      <c r="F852" s="223" t="s">
        <v>1908</v>
      </c>
      <c r="G852" s="224" t="s">
        <v>485</v>
      </c>
      <c r="H852" s="226"/>
      <c r="I852" s="226"/>
      <c r="J852" s="225">
        <f>ROUND(I852*H852,0)</f>
        <v>0</v>
      </c>
      <c r="K852" s="223" t="s">
        <v>159</v>
      </c>
      <c r="L852" s="72"/>
      <c r="M852" s="227" t="s">
        <v>21</v>
      </c>
      <c r="N852" s="228" t="s">
        <v>42</v>
      </c>
      <c r="O852" s="47"/>
      <c r="P852" s="229">
        <f>O852*H852</f>
        <v>0</v>
      </c>
      <c r="Q852" s="229">
        <v>0</v>
      </c>
      <c r="R852" s="229">
        <f>Q852*H852</f>
        <v>0</v>
      </c>
      <c r="S852" s="229">
        <v>0</v>
      </c>
      <c r="T852" s="230">
        <f>S852*H852</f>
        <v>0</v>
      </c>
      <c r="AR852" s="24" t="s">
        <v>279</v>
      </c>
      <c r="AT852" s="24" t="s">
        <v>155</v>
      </c>
      <c r="AU852" s="24" t="s">
        <v>80</v>
      </c>
      <c r="AY852" s="24" t="s">
        <v>153</v>
      </c>
      <c r="BE852" s="231">
        <f>IF(N852="základní",J852,0)</f>
        <v>0</v>
      </c>
      <c r="BF852" s="231">
        <f>IF(N852="snížená",J852,0)</f>
        <v>0</v>
      </c>
      <c r="BG852" s="231">
        <f>IF(N852="zákl. přenesená",J852,0)</f>
        <v>0</v>
      </c>
      <c r="BH852" s="231">
        <f>IF(N852="sníž. přenesená",J852,0)</f>
        <v>0</v>
      </c>
      <c r="BI852" s="231">
        <f>IF(N852="nulová",J852,0)</f>
        <v>0</v>
      </c>
      <c r="BJ852" s="24" t="s">
        <v>10</v>
      </c>
      <c r="BK852" s="231">
        <f>ROUND(I852*H852,0)</f>
        <v>0</v>
      </c>
      <c r="BL852" s="24" t="s">
        <v>279</v>
      </c>
      <c r="BM852" s="24" t="s">
        <v>1909</v>
      </c>
    </row>
    <row r="853" s="1" customFormat="1">
      <c r="B853" s="46"/>
      <c r="C853" s="74"/>
      <c r="D853" s="232" t="s">
        <v>162</v>
      </c>
      <c r="E853" s="74"/>
      <c r="F853" s="233" t="s">
        <v>806</v>
      </c>
      <c r="G853" s="74"/>
      <c r="H853" s="74"/>
      <c r="I853" s="191"/>
      <c r="J853" s="74"/>
      <c r="K853" s="74"/>
      <c r="L853" s="72"/>
      <c r="M853" s="234"/>
      <c r="N853" s="47"/>
      <c r="O853" s="47"/>
      <c r="P853" s="47"/>
      <c r="Q853" s="47"/>
      <c r="R853" s="47"/>
      <c r="S853" s="47"/>
      <c r="T853" s="95"/>
      <c r="AT853" s="24" t="s">
        <v>162</v>
      </c>
      <c r="AU853" s="24" t="s">
        <v>80</v>
      </c>
    </row>
    <row r="854" s="10" customFormat="1" ht="29.88" customHeight="1">
      <c r="B854" s="205"/>
      <c r="C854" s="206"/>
      <c r="D854" s="207" t="s">
        <v>70</v>
      </c>
      <c r="E854" s="219" t="s">
        <v>1910</v>
      </c>
      <c r="F854" s="219" t="s">
        <v>1911</v>
      </c>
      <c r="G854" s="206"/>
      <c r="H854" s="206"/>
      <c r="I854" s="209"/>
      <c r="J854" s="220">
        <f>BK854</f>
        <v>0</v>
      </c>
      <c r="K854" s="206"/>
      <c r="L854" s="211"/>
      <c r="M854" s="212"/>
      <c r="N854" s="213"/>
      <c r="O854" s="213"/>
      <c r="P854" s="214">
        <f>SUM(P855:P866)</f>
        <v>0</v>
      </c>
      <c r="Q854" s="213"/>
      <c r="R854" s="214">
        <f>SUM(R855:R866)</f>
        <v>1.1096902</v>
      </c>
      <c r="S854" s="213"/>
      <c r="T854" s="215">
        <f>SUM(T855:T866)</f>
        <v>0</v>
      </c>
      <c r="AR854" s="216" t="s">
        <v>80</v>
      </c>
      <c r="AT854" s="217" t="s">
        <v>70</v>
      </c>
      <c r="AU854" s="217" t="s">
        <v>10</v>
      </c>
      <c r="AY854" s="216" t="s">
        <v>153</v>
      </c>
      <c r="BK854" s="218">
        <f>SUM(BK855:BK866)</f>
        <v>0</v>
      </c>
    </row>
    <row r="855" s="1" customFormat="1" ht="22.8" customHeight="1">
      <c r="B855" s="46"/>
      <c r="C855" s="221" t="s">
        <v>1912</v>
      </c>
      <c r="D855" s="221" t="s">
        <v>155</v>
      </c>
      <c r="E855" s="222" t="s">
        <v>1913</v>
      </c>
      <c r="F855" s="223" t="s">
        <v>1914</v>
      </c>
      <c r="G855" s="224" t="s">
        <v>303</v>
      </c>
      <c r="H855" s="225">
        <v>1</v>
      </c>
      <c r="I855" s="226"/>
      <c r="J855" s="225">
        <f>ROUND(I855*H855,0)</f>
        <v>0</v>
      </c>
      <c r="K855" s="223" t="s">
        <v>21</v>
      </c>
      <c r="L855" s="72"/>
      <c r="M855" s="227" t="s">
        <v>21</v>
      </c>
      <c r="N855" s="228" t="s">
        <v>42</v>
      </c>
      <c r="O855" s="47"/>
      <c r="P855" s="229">
        <f>O855*H855</f>
        <v>0</v>
      </c>
      <c r="Q855" s="229">
        <v>0</v>
      </c>
      <c r="R855" s="229">
        <f>Q855*H855</f>
        <v>0</v>
      </c>
      <c r="S855" s="229">
        <v>0</v>
      </c>
      <c r="T855" s="230">
        <f>S855*H855</f>
        <v>0</v>
      </c>
      <c r="AR855" s="24" t="s">
        <v>279</v>
      </c>
      <c r="AT855" s="24" t="s">
        <v>155</v>
      </c>
      <c r="AU855" s="24" t="s">
        <v>80</v>
      </c>
      <c r="AY855" s="24" t="s">
        <v>153</v>
      </c>
      <c r="BE855" s="231">
        <f>IF(N855="základní",J855,0)</f>
        <v>0</v>
      </c>
      <c r="BF855" s="231">
        <f>IF(N855="snížená",J855,0)</f>
        <v>0</v>
      </c>
      <c r="BG855" s="231">
        <f>IF(N855="zákl. přenesená",J855,0)</f>
        <v>0</v>
      </c>
      <c r="BH855" s="231">
        <f>IF(N855="sníž. přenesená",J855,0)</f>
        <v>0</v>
      </c>
      <c r="BI855" s="231">
        <f>IF(N855="nulová",J855,0)</f>
        <v>0</v>
      </c>
      <c r="BJ855" s="24" t="s">
        <v>10</v>
      </c>
      <c r="BK855" s="231">
        <f>ROUND(I855*H855,0)</f>
        <v>0</v>
      </c>
      <c r="BL855" s="24" t="s">
        <v>279</v>
      </c>
      <c r="BM855" s="24" t="s">
        <v>1915</v>
      </c>
    </row>
    <row r="856" s="1" customFormat="1" ht="14.4" customHeight="1">
      <c r="B856" s="46"/>
      <c r="C856" s="221" t="s">
        <v>1916</v>
      </c>
      <c r="D856" s="221" t="s">
        <v>155</v>
      </c>
      <c r="E856" s="222" t="s">
        <v>1917</v>
      </c>
      <c r="F856" s="223" t="s">
        <v>1918</v>
      </c>
      <c r="G856" s="224" t="s">
        <v>303</v>
      </c>
      <c r="H856" s="225">
        <v>1</v>
      </c>
      <c r="I856" s="226"/>
      <c r="J856" s="225">
        <f>ROUND(I856*H856,0)</f>
        <v>0</v>
      </c>
      <c r="K856" s="223" t="s">
        <v>21</v>
      </c>
      <c r="L856" s="72"/>
      <c r="M856" s="227" t="s">
        <v>21</v>
      </c>
      <c r="N856" s="228" t="s">
        <v>42</v>
      </c>
      <c r="O856" s="47"/>
      <c r="P856" s="229">
        <f>O856*H856</f>
        <v>0</v>
      </c>
      <c r="Q856" s="229">
        <v>0</v>
      </c>
      <c r="R856" s="229">
        <f>Q856*H856</f>
        <v>0</v>
      </c>
      <c r="S856" s="229">
        <v>0</v>
      </c>
      <c r="T856" s="230">
        <f>S856*H856</f>
        <v>0</v>
      </c>
      <c r="AR856" s="24" t="s">
        <v>279</v>
      </c>
      <c r="AT856" s="24" t="s">
        <v>155</v>
      </c>
      <c r="AU856" s="24" t="s">
        <v>80</v>
      </c>
      <c r="AY856" s="24" t="s">
        <v>153</v>
      </c>
      <c r="BE856" s="231">
        <f>IF(N856="základní",J856,0)</f>
        <v>0</v>
      </c>
      <c r="BF856" s="231">
        <f>IF(N856="snížená",J856,0)</f>
        <v>0</v>
      </c>
      <c r="BG856" s="231">
        <f>IF(N856="zákl. přenesená",J856,0)</f>
        <v>0</v>
      </c>
      <c r="BH856" s="231">
        <f>IF(N856="sníž. přenesená",J856,0)</f>
        <v>0</v>
      </c>
      <c r="BI856" s="231">
        <f>IF(N856="nulová",J856,0)</f>
        <v>0</v>
      </c>
      <c r="BJ856" s="24" t="s">
        <v>10</v>
      </c>
      <c r="BK856" s="231">
        <f>ROUND(I856*H856,0)</f>
        <v>0</v>
      </c>
      <c r="BL856" s="24" t="s">
        <v>279</v>
      </c>
      <c r="BM856" s="24" t="s">
        <v>1919</v>
      </c>
    </row>
    <row r="857" s="1" customFormat="1" ht="45.6" customHeight="1">
      <c r="B857" s="46"/>
      <c r="C857" s="221" t="s">
        <v>1920</v>
      </c>
      <c r="D857" s="221" t="s">
        <v>155</v>
      </c>
      <c r="E857" s="222" t="s">
        <v>1921</v>
      </c>
      <c r="F857" s="223" t="s">
        <v>1922</v>
      </c>
      <c r="G857" s="224" t="s">
        <v>227</v>
      </c>
      <c r="H857" s="225">
        <v>26.280000000000001</v>
      </c>
      <c r="I857" s="226"/>
      <c r="J857" s="225">
        <f>ROUND(I857*H857,0)</f>
        <v>0</v>
      </c>
      <c r="K857" s="223" t="s">
        <v>159</v>
      </c>
      <c r="L857" s="72"/>
      <c r="M857" s="227" t="s">
        <v>21</v>
      </c>
      <c r="N857" s="228" t="s">
        <v>42</v>
      </c>
      <c r="O857" s="47"/>
      <c r="P857" s="229">
        <f>O857*H857</f>
        <v>0</v>
      </c>
      <c r="Q857" s="229">
        <v>0.025659999999999999</v>
      </c>
      <c r="R857" s="229">
        <f>Q857*H857</f>
        <v>0.67434479999999997</v>
      </c>
      <c r="S857" s="229">
        <v>0</v>
      </c>
      <c r="T857" s="230">
        <f>S857*H857</f>
        <v>0</v>
      </c>
      <c r="AR857" s="24" t="s">
        <v>279</v>
      </c>
      <c r="AT857" s="24" t="s">
        <v>155</v>
      </c>
      <c r="AU857" s="24" t="s">
        <v>80</v>
      </c>
      <c r="AY857" s="24" t="s">
        <v>153</v>
      </c>
      <c r="BE857" s="231">
        <f>IF(N857="základní",J857,0)</f>
        <v>0</v>
      </c>
      <c r="BF857" s="231">
        <f>IF(N857="snížená",J857,0)</f>
        <v>0</v>
      </c>
      <c r="BG857" s="231">
        <f>IF(N857="zákl. přenesená",J857,0)</f>
        <v>0</v>
      </c>
      <c r="BH857" s="231">
        <f>IF(N857="sníž. přenesená",J857,0)</f>
        <v>0</v>
      </c>
      <c r="BI857" s="231">
        <f>IF(N857="nulová",J857,0)</f>
        <v>0</v>
      </c>
      <c r="BJ857" s="24" t="s">
        <v>10</v>
      </c>
      <c r="BK857" s="231">
        <f>ROUND(I857*H857,0)</f>
        <v>0</v>
      </c>
      <c r="BL857" s="24" t="s">
        <v>279</v>
      </c>
      <c r="BM857" s="24" t="s">
        <v>1923</v>
      </c>
    </row>
    <row r="858" s="1" customFormat="1">
      <c r="B858" s="46"/>
      <c r="C858" s="74"/>
      <c r="D858" s="232" t="s">
        <v>162</v>
      </c>
      <c r="E858" s="74"/>
      <c r="F858" s="233" t="s">
        <v>1924</v>
      </c>
      <c r="G858" s="74"/>
      <c r="H858" s="74"/>
      <c r="I858" s="191"/>
      <c r="J858" s="74"/>
      <c r="K858" s="74"/>
      <c r="L858" s="72"/>
      <c r="M858" s="234"/>
      <c r="N858" s="47"/>
      <c r="O858" s="47"/>
      <c r="P858" s="47"/>
      <c r="Q858" s="47"/>
      <c r="R858" s="47"/>
      <c r="S858" s="47"/>
      <c r="T858" s="95"/>
      <c r="AT858" s="24" t="s">
        <v>162</v>
      </c>
      <c r="AU858" s="24" t="s">
        <v>80</v>
      </c>
    </row>
    <row r="859" s="11" customFormat="1">
      <c r="B859" s="235"/>
      <c r="C859" s="236"/>
      <c r="D859" s="232" t="s">
        <v>164</v>
      </c>
      <c r="E859" s="237" t="s">
        <v>21</v>
      </c>
      <c r="F859" s="238" t="s">
        <v>1925</v>
      </c>
      <c r="G859" s="236"/>
      <c r="H859" s="239">
        <v>26.280000000000001</v>
      </c>
      <c r="I859" s="240"/>
      <c r="J859" s="236"/>
      <c r="K859" s="236"/>
      <c r="L859" s="241"/>
      <c r="M859" s="242"/>
      <c r="N859" s="243"/>
      <c r="O859" s="243"/>
      <c r="P859" s="243"/>
      <c r="Q859" s="243"/>
      <c r="R859" s="243"/>
      <c r="S859" s="243"/>
      <c r="T859" s="244"/>
      <c r="AT859" s="245" t="s">
        <v>164</v>
      </c>
      <c r="AU859" s="245" t="s">
        <v>80</v>
      </c>
      <c r="AV859" s="11" t="s">
        <v>80</v>
      </c>
      <c r="AW859" s="11" t="s">
        <v>34</v>
      </c>
      <c r="AX859" s="11" t="s">
        <v>10</v>
      </c>
      <c r="AY859" s="245" t="s">
        <v>153</v>
      </c>
    </row>
    <row r="860" s="1" customFormat="1" ht="45.6" customHeight="1">
      <c r="B860" s="46"/>
      <c r="C860" s="221" t="s">
        <v>1926</v>
      </c>
      <c r="D860" s="221" t="s">
        <v>155</v>
      </c>
      <c r="E860" s="222" t="s">
        <v>1927</v>
      </c>
      <c r="F860" s="223" t="s">
        <v>1928</v>
      </c>
      <c r="G860" s="224" t="s">
        <v>227</v>
      </c>
      <c r="H860" s="225">
        <v>28.66</v>
      </c>
      <c r="I860" s="226"/>
      <c r="J860" s="225">
        <f>ROUND(I860*H860,0)</f>
        <v>0</v>
      </c>
      <c r="K860" s="223" t="s">
        <v>159</v>
      </c>
      <c r="L860" s="72"/>
      <c r="M860" s="227" t="s">
        <v>21</v>
      </c>
      <c r="N860" s="228" t="s">
        <v>42</v>
      </c>
      <c r="O860" s="47"/>
      <c r="P860" s="229">
        <f>O860*H860</f>
        <v>0</v>
      </c>
      <c r="Q860" s="229">
        <v>0.01519</v>
      </c>
      <c r="R860" s="229">
        <f>Q860*H860</f>
        <v>0.43534539999999999</v>
      </c>
      <c r="S860" s="229">
        <v>0</v>
      </c>
      <c r="T860" s="230">
        <f>S860*H860</f>
        <v>0</v>
      </c>
      <c r="AR860" s="24" t="s">
        <v>279</v>
      </c>
      <c r="AT860" s="24" t="s">
        <v>155</v>
      </c>
      <c r="AU860" s="24" t="s">
        <v>80</v>
      </c>
      <c r="AY860" s="24" t="s">
        <v>153</v>
      </c>
      <c r="BE860" s="231">
        <f>IF(N860="základní",J860,0)</f>
        <v>0</v>
      </c>
      <c r="BF860" s="231">
        <f>IF(N860="snížená",J860,0)</f>
        <v>0</v>
      </c>
      <c r="BG860" s="231">
        <f>IF(N860="zákl. přenesená",J860,0)</f>
        <v>0</v>
      </c>
      <c r="BH860" s="231">
        <f>IF(N860="sníž. přenesená",J860,0)</f>
        <v>0</v>
      </c>
      <c r="BI860" s="231">
        <f>IF(N860="nulová",J860,0)</f>
        <v>0</v>
      </c>
      <c r="BJ860" s="24" t="s">
        <v>10</v>
      </c>
      <c r="BK860" s="231">
        <f>ROUND(I860*H860,0)</f>
        <v>0</v>
      </c>
      <c r="BL860" s="24" t="s">
        <v>279</v>
      </c>
      <c r="BM860" s="24" t="s">
        <v>1929</v>
      </c>
    </row>
    <row r="861" s="1" customFormat="1">
      <c r="B861" s="46"/>
      <c r="C861" s="74"/>
      <c r="D861" s="232" t="s">
        <v>162</v>
      </c>
      <c r="E861" s="74"/>
      <c r="F861" s="233" t="s">
        <v>1930</v>
      </c>
      <c r="G861" s="74"/>
      <c r="H861" s="74"/>
      <c r="I861" s="191"/>
      <c r="J861" s="74"/>
      <c r="K861" s="74"/>
      <c r="L861" s="72"/>
      <c r="M861" s="234"/>
      <c r="N861" s="47"/>
      <c r="O861" s="47"/>
      <c r="P861" s="47"/>
      <c r="Q861" s="47"/>
      <c r="R861" s="47"/>
      <c r="S861" s="47"/>
      <c r="T861" s="95"/>
      <c r="AT861" s="24" t="s">
        <v>162</v>
      </c>
      <c r="AU861" s="24" t="s">
        <v>80</v>
      </c>
    </row>
    <row r="862" s="11" customFormat="1">
      <c r="B862" s="235"/>
      <c r="C862" s="236"/>
      <c r="D862" s="232" t="s">
        <v>164</v>
      </c>
      <c r="E862" s="237" t="s">
        <v>21</v>
      </c>
      <c r="F862" s="238" t="s">
        <v>1931</v>
      </c>
      <c r="G862" s="236"/>
      <c r="H862" s="239">
        <v>20.25</v>
      </c>
      <c r="I862" s="240"/>
      <c r="J862" s="236"/>
      <c r="K862" s="236"/>
      <c r="L862" s="241"/>
      <c r="M862" s="242"/>
      <c r="N862" s="243"/>
      <c r="O862" s="243"/>
      <c r="P862" s="243"/>
      <c r="Q862" s="243"/>
      <c r="R862" s="243"/>
      <c r="S862" s="243"/>
      <c r="T862" s="244"/>
      <c r="AT862" s="245" t="s">
        <v>164</v>
      </c>
      <c r="AU862" s="245" t="s">
        <v>80</v>
      </c>
      <c r="AV862" s="11" t="s">
        <v>80</v>
      </c>
      <c r="AW862" s="11" t="s">
        <v>34</v>
      </c>
      <c r="AX862" s="11" t="s">
        <v>71</v>
      </c>
      <c r="AY862" s="245" t="s">
        <v>153</v>
      </c>
    </row>
    <row r="863" s="11" customFormat="1">
      <c r="B863" s="235"/>
      <c r="C863" s="236"/>
      <c r="D863" s="232" t="s">
        <v>164</v>
      </c>
      <c r="E863" s="237" t="s">
        <v>21</v>
      </c>
      <c r="F863" s="238" t="s">
        <v>1932</v>
      </c>
      <c r="G863" s="236"/>
      <c r="H863" s="239">
        <v>8.4100000000000001</v>
      </c>
      <c r="I863" s="240"/>
      <c r="J863" s="236"/>
      <c r="K863" s="236"/>
      <c r="L863" s="241"/>
      <c r="M863" s="242"/>
      <c r="N863" s="243"/>
      <c r="O863" s="243"/>
      <c r="P863" s="243"/>
      <c r="Q863" s="243"/>
      <c r="R863" s="243"/>
      <c r="S863" s="243"/>
      <c r="T863" s="244"/>
      <c r="AT863" s="245" t="s">
        <v>164</v>
      </c>
      <c r="AU863" s="245" t="s">
        <v>80</v>
      </c>
      <c r="AV863" s="11" t="s">
        <v>80</v>
      </c>
      <c r="AW863" s="11" t="s">
        <v>34</v>
      </c>
      <c r="AX863" s="11" t="s">
        <v>71</v>
      </c>
      <c r="AY863" s="245" t="s">
        <v>153</v>
      </c>
    </row>
    <row r="864" s="13" customFormat="1">
      <c r="B864" s="256"/>
      <c r="C864" s="257"/>
      <c r="D864" s="232" t="s">
        <v>164</v>
      </c>
      <c r="E864" s="258" t="s">
        <v>21</v>
      </c>
      <c r="F864" s="259" t="s">
        <v>190</v>
      </c>
      <c r="G864" s="257"/>
      <c r="H864" s="260">
        <v>28.66</v>
      </c>
      <c r="I864" s="261"/>
      <c r="J864" s="257"/>
      <c r="K864" s="257"/>
      <c r="L864" s="262"/>
      <c r="M864" s="263"/>
      <c r="N864" s="264"/>
      <c r="O864" s="264"/>
      <c r="P864" s="264"/>
      <c r="Q864" s="264"/>
      <c r="R864" s="264"/>
      <c r="S864" s="264"/>
      <c r="T864" s="265"/>
      <c r="AT864" s="266" t="s">
        <v>164</v>
      </c>
      <c r="AU864" s="266" t="s">
        <v>80</v>
      </c>
      <c r="AV864" s="13" t="s">
        <v>160</v>
      </c>
      <c r="AW864" s="13" t="s">
        <v>34</v>
      </c>
      <c r="AX864" s="13" t="s">
        <v>10</v>
      </c>
      <c r="AY864" s="266" t="s">
        <v>153</v>
      </c>
    </row>
    <row r="865" s="1" customFormat="1" ht="34.2" customHeight="1">
      <c r="B865" s="46"/>
      <c r="C865" s="221" t="s">
        <v>1933</v>
      </c>
      <c r="D865" s="221" t="s">
        <v>155</v>
      </c>
      <c r="E865" s="222" t="s">
        <v>1934</v>
      </c>
      <c r="F865" s="223" t="s">
        <v>1935</v>
      </c>
      <c r="G865" s="224" t="s">
        <v>485</v>
      </c>
      <c r="H865" s="226"/>
      <c r="I865" s="226"/>
      <c r="J865" s="225">
        <f>ROUND(I865*H865,0)</f>
        <v>0</v>
      </c>
      <c r="K865" s="223" t="s">
        <v>159</v>
      </c>
      <c r="L865" s="72"/>
      <c r="M865" s="227" t="s">
        <v>21</v>
      </c>
      <c r="N865" s="228" t="s">
        <v>42</v>
      </c>
      <c r="O865" s="47"/>
      <c r="P865" s="229">
        <f>O865*H865</f>
        <v>0</v>
      </c>
      <c r="Q865" s="229">
        <v>0</v>
      </c>
      <c r="R865" s="229">
        <f>Q865*H865</f>
        <v>0</v>
      </c>
      <c r="S865" s="229">
        <v>0</v>
      </c>
      <c r="T865" s="230">
        <f>S865*H865</f>
        <v>0</v>
      </c>
      <c r="AR865" s="24" t="s">
        <v>279</v>
      </c>
      <c r="AT865" s="24" t="s">
        <v>155</v>
      </c>
      <c r="AU865" s="24" t="s">
        <v>80</v>
      </c>
      <c r="AY865" s="24" t="s">
        <v>153</v>
      </c>
      <c r="BE865" s="231">
        <f>IF(N865="základní",J865,0)</f>
        <v>0</v>
      </c>
      <c r="BF865" s="231">
        <f>IF(N865="snížená",J865,0)</f>
        <v>0</v>
      </c>
      <c r="BG865" s="231">
        <f>IF(N865="zákl. přenesená",J865,0)</f>
        <v>0</v>
      </c>
      <c r="BH865" s="231">
        <f>IF(N865="sníž. přenesená",J865,0)</f>
        <v>0</v>
      </c>
      <c r="BI865" s="231">
        <f>IF(N865="nulová",J865,0)</f>
        <v>0</v>
      </c>
      <c r="BJ865" s="24" t="s">
        <v>10</v>
      </c>
      <c r="BK865" s="231">
        <f>ROUND(I865*H865,0)</f>
        <v>0</v>
      </c>
      <c r="BL865" s="24" t="s">
        <v>279</v>
      </c>
      <c r="BM865" s="24" t="s">
        <v>1936</v>
      </c>
    </row>
    <row r="866" s="1" customFormat="1">
      <c r="B866" s="46"/>
      <c r="C866" s="74"/>
      <c r="D866" s="232" t="s">
        <v>162</v>
      </c>
      <c r="E866" s="74"/>
      <c r="F866" s="233" t="s">
        <v>1937</v>
      </c>
      <c r="G866" s="74"/>
      <c r="H866" s="74"/>
      <c r="I866" s="191"/>
      <c r="J866" s="74"/>
      <c r="K866" s="74"/>
      <c r="L866" s="72"/>
      <c r="M866" s="234"/>
      <c r="N866" s="47"/>
      <c r="O866" s="47"/>
      <c r="P866" s="47"/>
      <c r="Q866" s="47"/>
      <c r="R866" s="47"/>
      <c r="S866" s="47"/>
      <c r="T866" s="95"/>
      <c r="AT866" s="24" t="s">
        <v>162</v>
      </c>
      <c r="AU866" s="24" t="s">
        <v>80</v>
      </c>
    </row>
    <row r="867" s="10" customFormat="1" ht="29.88" customHeight="1">
      <c r="B867" s="205"/>
      <c r="C867" s="206"/>
      <c r="D867" s="207" t="s">
        <v>70</v>
      </c>
      <c r="E867" s="219" t="s">
        <v>1938</v>
      </c>
      <c r="F867" s="219" t="s">
        <v>1939</v>
      </c>
      <c r="G867" s="206"/>
      <c r="H867" s="206"/>
      <c r="I867" s="209"/>
      <c r="J867" s="220">
        <f>BK867</f>
        <v>0</v>
      </c>
      <c r="K867" s="206"/>
      <c r="L867" s="211"/>
      <c r="M867" s="212"/>
      <c r="N867" s="213"/>
      <c r="O867" s="213"/>
      <c r="P867" s="214">
        <f>SUM(P868:P885)</f>
        <v>0</v>
      </c>
      <c r="Q867" s="213"/>
      <c r="R867" s="214">
        <f>SUM(R868:R885)</f>
        <v>0</v>
      </c>
      <c r="S867" s="213"/>
      <c r="T867" s="215">
        <f>SUM(T868:T885)</f>
        <v>0</v>
      </c>
      <c r="AR867" s="216" t="s">
        <v>80</v>
      </c>
      <c r="AT867" s="217" t="s">
        <v>70</v>
      </c>
      <c r="AU867" s="217" t="s">
        <v>10</v>
      </c>
      <c r="AY867" s="216" t="s">
        <v>153</v>
      </c>
      <c r="BK867" s="218">
        <f>SUM(BK868:BK885)</f>
        <v>0</v>
      </c>
    </row>
    <row r="868" s="1" customFormat="1" ht="14.4" customHeight="1">
      <c r="B868" s="46"/>
      <c r="C868" s="221" t="s">
        <v>1940</v>
      </c>
      <c r="D868" s="221" t="s">
        <v>155</v>
      </c>
      <c r="E868" s="222" t="s">
        <v>1941</v>
      </c>
      <c r="F868" s="223" t="s">
        <v>1942</v>
      </c>
      <c r="G868" s="224" t="s">
        <v>298</v>
      </c>
      <c r="H868" s="225">
        <v>3</v>
      </c>
      <c r="I868" s="226"/>
      <c r="J868" s="225">
        <f>ROUND(I868*H868,0)</f>
        <v>0</v>
      </c>
      <c r="K868" s="223" t="s">
        <v>21</v>
      </c>
      <c r="L868" s="72"/>
      <c r="M868" s="227" t="s">
        <v>21</v>
      </c>
      <c r="N868" s="228" t="s">
        <v>42</v>
      </c>
      <c r="O868" s="47"/>
      <c r="P868" s="229">
        <f>O868*H868</f>
        <v>0</v>
      </c>
      <c r="Q868" s="229">
        <v>0</v>
      </c>
      <c r="R868" s="229">
        <f>Q868*H868</f>
        <v>0</v>
      </c>
      <c r="S868" s="229">
        <v>0</v>
      </c>
      <c r="T868" s="230">
        <f>S868*H868</f>
        <v>0</v>
      </c>
      <c r="AR868" s="24" t="s">
        <v>279</v>
      </c>
      <c r="AT868" s="24" t="s">
        <v>155</v>
      </c>
      <c r="AU868" s="24" t="s">
        <v>80</v>
      </c>
      <c r="AY868" s="24" t="s">
        <v>153</v>
      </c>
      <c r="BE868" s="231">
        <f>IF(N868="základní",J868,0)</f>
        <v>0</v>
      </c>
      <c r="BF868" s="231">
        <f>IF(N868="snížená",J868,0)</f>
        <v>0</v>
      </c>
      <c r="BG868" s="231">
        <f>IF(N868="zákl. přenesená",J868,0)</f>
        <v>0</v>
      </c>
      <c r="BH868" s="231">
        <f>IF(N868="sníž. přenesená",J868,0)</f>
        <v>0</v>
      </c>
      <c r="BI868" s="231">
        <f>IF(N868="nulová",J868,0)</f>
        <v>0</v>
      </c>
      <c r="BJ868" s="24" t="s">
        <v>10</v>
      </c>
      <c r="BK868" s="231">
        <f>ROUND(I868*H868,0)</f>
        <v>0</v>
      </c>
      <c r="BL868" s="24" t="s">
        <v>279</v>
      </c>
      <c r="BM868" s="24" t="s">
        <v>1943</v>
      </c>
    </row>
    <row r="869" s="11" customFormat="1">
      <c r="B869" s="235"/>
      <c r="C869" s="236"/>
      <c r="D869" s="232" t="s">
        <v>164</v>
      </c>
      <c r="E869" s="237" t="s">
        <v>21</v>
      </c>
      <c r="F869" s="238" t="s">
        <v>1944</v>
      </c>
      <c r="G869" s="236"/>
      <c r="H869" s="239">
        <v>3</v>
      </c>
      <c r="I869" s="240"/>
      <c r="J869" s="236"/>
      <c r="K869" s="236"/>
      <c r="L869" s="241"/>
      <c r="M869" s="242"/>
      <c r="N869" s="243"/>
      <c r="O869" s="243"/>
      <c r="P869" s="243"/>
      <c r="Q869" s="243"/>
      <c r="R869" s="243"/>
      <c r="S869" s="243"/>
      <c r="T869" s="244"/>
      <c r="AT869" s="245" t="s">
        <v>164</v>
      </c>
      <c r="AU869" s="245" t="s">
        <v>80</v>
      </c>
      <c r="AV869" s="11" t="s">
        <v>80</v>
      </c>
      <c r="AW869" s="11" t="s">
        <v>34</v>
      </c>
      <c r="AX869" s="11" t="s">
        <v>10</v>
      </c>
      <c r="AY869" s="245" t="s">
        <v>153</v>
      </c>
    </row>
    <row r="870" s="1" customFormat="1" ht="14.4" customHeight="1">
      <c r="B870" s="46"/>
      <c r="C870" s="221" t="s">
        <v>1945</v>
      </c>
      <c r="D870" s="221" t="s">
        <v>155</v>
      </c>
      <c r="E870" s="222" t="s">
        <v>1946</v>
      </c>
      <c r="F870" s="223" t="s">
        <v>1947</v>
      </c>
      <c r="G870" s="224" t="s">
        <v>1948</v>
      </c>
      <c r="H870" s="225">
        <v>12</v>
      </c>
      <c r="I870" s="226"/>
      <c r="J870" s="225">
        <f>ROUND(I870*H870,0)</f>
        <v>0</v>
      </c>
      <c r="K870" s="223" t="s">
        <v>21</v>
      </c>
      <c r="L870" s="72"/>
      <c r="M870" s="227" t="s">
        <v>21</v>
      </c>
      <c r="N870" s="228" t="s">
        <v>42</v>
      </c>
      <c r="O870" s="47"/>
      <c r="P870" s="229">
        <f>O870*H870</f>
        <v>0</v>
      </c>
      <c r="Q870" s="229">
        <v>0</v>
      </c>
      <c r="R870" s="229">
        <f>Q870*H870</f>
        <v>0</v>
      </c>
      <c r="S870" s="229">
        <v>0</v>
      </c>
      <c r="T870" s="230">
        <f>S870*H870</f>
        <v>0</v>
      </c>
      <c r="AR870" s="24" t="s">
        <v>279</v>
      </c>
      <c r="AT870" s="24" t="s">
        <v>155</v>
      </c>
      <c r="AU870" s="24" t="s">
        <v>80</v>
      </c>
      <c r="AY870" s="24" t="s">
        <v>153</v>
      </c>
      <c r="BE870" s="231">
        <f>IF(N870="základní",J870,0)</f>
        <v>0</v>
      </c>
      <c r="BF870" s="231">
        <f>IF(N870="snížená",J870,0)</f>
        <v>0</v>
      </c>
      <c r="BG870" s="231">
        <f>IF(N870="zákl. přenesená",J870,0)</f>
        <v>0</v>
      </c>
      <c r="BH870" s="231">
        <f>IF(N870="sníž. přenesená",J870,0)</f>
        <v>0</v>
      </c>
      <c r="BI870" s="231">
        <f>IF(N870="nulová",J870,0)</f>
        <v>0</v>
      </c>
      <c r="BJ870" s="24" t="s">
        <v>10</v>
      </c>
      <c r="BK870" s="231">
        <f>ROUND(I870*H870,0)</f>
        <v>0</v>
      </c>
      <c r="BL870" s="24" t="s">
        <v>279</v>
      </c>
      <c r="BM870" s="24" t="s">
        <v>1949</v>
      </c>
    </row>
    <row r="871" s="1" customFormat="1" ht="22.8" customHeight="1">
      <c r="B871" s="46"/>
      <c r="C871" s="221" t="s">
        <v>1950</v>
      </c>
      <c r="D871" s="221" t="s">
        <v>155</v>
      </c>
      <c r="E871" s="222" t="s">
        <v>1951</v>
      </c>
      <c r="F871" s="223" t="s">
        <v>1952</v>
      </c>
      <c r="G871" s="224" t="s">
        <v>227</v>
      </c>
      <c r="H871" s="225">
        <v>282.94</v>
      </c>
      <c r="I871" s="226"/>
      <c r="J871" s="225">
        <f>ROUND(I871*H871,0)</f>
        <v>0</v>
      </c>
      <c r="K871" s="223" t="s">
        <v>21</v>
      </c>
      <c r="L871" s="72"/>
      <c r="M871" s="227" t="s">
        <v>21</v>
      </c>
      <c r="N871" s="228" t="s">
        <v>42</v>
      </c>
      <c r="O871" s="47"/>
      <c r="P871" s="229">
        <f>O871*H871</f>
        <v>0</v>
      </c>
      <c r="Q871" s="229">
        <v>0</v>
      </c>
      <c r="R871" s="229">
        <f>Q871*H871</f>
        <v>0</v>
      </c>
      <c r="S871" s="229">
        <v>0</v>
      </c>
      <c r="T871" s="230">
        <f>S871*H871</f>
        <v>0</v>
      </c>
      <c r="AR871" s="24" t="s">
        <v>279</v>
      </c>
      <c r="AT871" s="24" t="s">
        <v>155</v>
      </c>
      <c r="AU871" s="24" t="s">
        <v>80</v>
      </c>
      <c r="AY871" s="24" t="s">
        <v>153</v>
      </c>
      <c r="BE871" s="231">
        <f>IF(N871="základní",J871,0)</f>
        <v>0</v>
      </c>
      <c r="BF871" s="231">
        <f>IF(N871="snížená",J871,0)</f>
        <v>0</v>
      </c>
      <c r="BG871" s="231">
        <f>IF(N871="zákl. přenesená",J871,0)</f>
        <v>0</v>
      </c>
      <c r="BH871" s="231">
        <f>IF(N871="sníž. přenesená",J871,0)</f>
        <v>0</v>
      </c>
      <c r="BI871" s="231">
        <f>IF(N871="nulová",J871,0)</f>
        <v>0</v>
      </c>
      <c r="BJ871" s="24" t="s">
        <v>10</v>
      </c>
      <c r="BK871" s="231">
        <f>ROUND(I871*H871,0)</f>
        <v>0</v>
      </c>
      <c r="BL871" s="24" t="s">
        <v>279</v>
      </c>
      <c r="BM871" s="24" t="s">
        <v>1953</v>
      </c>
    </row>
    <row r="872" s="1" customFormat="1" ht="14.4" customHeight="1">
      <c r="B872" s="46"/>
      <c r="C872" s="221" t="s">
        <v>1954</v>
      </c>
      <c r="D872" s="221" t="s">
        <v>155</v>
      </c>
      <c r="E872" s="222" t="s">
        <v>1955</v>
      </c>
      <c r="F872" s="223" t="s">
        <v>1956</v>
      </c>
      <c r="G872" s="224" t="s">
        <v>240</v>
      </c>
      <c r="H872" s="225">
        <v>40.079999999999998</v>
      </c>
      <c r="I872" s="226"/>
      <c r="J872" s="225">
        <f>ROUND(I872*H872,0)</f>
        <v>0</v>
      </c>
      <c r="K872" s="223" t="s">
        <v>21</v>
      </c>
      <c r="L872" s="72"/>
      <c r="M872" s="227" t="s">
        <v>21</v>
      </c>
      <c r="N872" s="228" t="s">
        <v>42</v>
      </c>
      <c r="O872" s="47"/>
      <c r="P872" s="229">
        <f>O872*H872</f>
        <v>0</v>
      </c>
      <c r="Q872" s="229">
        <v>0</v>
      </c>
      <c r="R872" s="229">
        <f>Q872*H872</f>
        <v>0</v>
      </c>
      <c r="S872" s="229">
        <v>0</v>
      </c>
      <c r="T872" s="230">
        <f>S872*H872</f>
        <v>0</v>
      </c>
      <c r="AR872" s="24" t="s">
        <v>279</v>
      </c>
      <c r="AT872" s="24" t="s">
        <v>155</v>
      </c>
      <c r="AU872" s="24" t="s">
        <v>80</v>
      </c>
      <c r="AY872" s="24" t="s">
        <v>153</v>
      </c>
      <c r="BE872" s="231">
        <f>IF(N872="základní",J872,0)</f>
        <v>0</v>
      </c>
      <c r="BF872" s="231">
        <f>IF(N872="snížená",J872,0)</f>
        <v>0</v>
      </c>
      <c r="BG872" s="231">
        <f>IF(N872="zákl. přenesená",J872,0)</f>
        <v>0</v>
      </c>
      <c r="BH872" s="231">
        <f>IF(N872="sníž. přenesená",J872,0)</f>
        <v>0</v>
      </c>
      <c r="BI872" s="231">
        <f>IF(N872="nulová",J872,0)</f>
        <v>0</v>
      </c>
      <c r="BJ872" s="24" t="s">
        <v>10</v>
      </c>
      <c r="BK872" s="231">
        <f>ROUND(I872*H872,0)</f>
        <v>0</v>
      </c>
      <c r="BL872" s="24" t="s">
        <v>279</v>
      </c>
      <c r="BM872" s="24" t="s">
        <v>1957</v>
      </c>
    </row>
    <row r="873" s="1" customFormat="1" ht="14.4" customHeight="1">
      <c r="B873" s="46"/>
      <c r="C873" s="221" t="s">
        <v>1958</v>
      </c>
      <c r="D873" s="221" t="s">
        <v>155</v>
      </c>
      <c r="E873" s="222" t="s">
        <v>1959</v>
      </c>
      <c r="F873" s="223" t="s">
        <v>1960</v>
      </c>
      <c r="G873" s="224" t="s">
        <v>651</v>
      </c>
      <c r="H873" s="225">
        <v>5</v>
      </c>
      <c r="I873" s="226"/>
      <c r="J873" s="225">
        <f>ROUND(I873*H873,0)</f>
        <v>0</v>
      </c>
      <c r="K873" s="223" t="s">
        <v>21</v>
      </c>
      <c r="L873" s="72"/>
      <c r="M873" s="227" t="s">
        <v>21</v>
      </c>
      <c r="N873" s="228" t="s">
        <v>42</v>
      </c>
      <c r="O873" s="47"/>
      <c r="P873" s="229">
        <f>O873*H873</f>
        <v>0</v>
      </c>
      <c r="Q873" s="229">
        <v>0</v>
      </c>
      <c r="R873" s="229">
        <f>Q873*H873</f>
        <v>0</v>
      </c>
      <c r="S873" s="229">
        <v>0</v>
      </c>
      <c r="T873" s="230">
        <f>S873*H873</f>
        <v>0</v>
      </c>
      <c r="AR873" s="24" t="s">
        <v>279</v>
      </c>
      <c r="AT873" s="24" t="s">
        <v>155</v>
      </c>
      <c r="AU873" s="24" t="s">
        <v>80</v>
      </c>
      <c r="AY873" s="24" t="s">
        <v>153</v>
      </c>
      <c r="BE873" s="231">
        <f>IF(N873="základní",J873,0)</f>
        <v>0</v>
      </c>
      <c r="BF873" s="231">
        <f>IF(N873="snížená",J873,0)</f>
        <v>0</v>
      </c>
      <c r="BG873" s="231">
        <f>IF(N873="zákl. přenesená",J873,0)</f>
        <v>0</v>
      </c>
      <c r="BH873" s="231">
        <f>IF(N873="sníž. přenesená",J873,0)</f>
        <v>0</v>
      </c>
      <c r="BI873" s="231">
        <f>IF(N873="nulová",J873,0)</f>
        <v>0</v>
      </c>
      <c r="BJ873" s="24" t="s">
        <v>10</v>
      </c>
      <c r="BK873" s="231">
        <f>ROUND(I873*H873,0)</f>
        <v>0</v>
      </c>
      <c r="BL873" s="24" t="s">
        <v>279</v>
      </c>
      <c r="BM873" s="24" t="s">
        <v>1961</v>
      </c>
    </row>
    <row r="874" s="1" customFormat="1" ht="14.4" customHeight="1">
      <c r="B874" s="46"/>
      <c r="C874" s="221" t="s">
        <v>1962</v>
      </c>
      <c r="D874" s="221" t="s">
        <v>155</v>
      </c>
      <c r="E874" s="222" t="s">
        <v>1963</v>
      </c>
      <c r="F874" s="223" t="s">
        <v>1964</v>
      </c>
      <c r="G874" s="224" t="s">
        <v>240</v>
      </c>
      <c r="H874" s="225">
        <v>38.640000000000001</v>
      </c>
      <c r="I874" s="226"/>
      <c r="J874" s="225">
        <f>ROUND(I874*H874,0)</f>
        <v>0</v>
      </c>
      <c r="K874" s="223" t="s">
        <v>21</v>
      </c>
      <c r="L874" s="72"/>
      <c r="M874" s="227" t="s">
        <v>21</v>
      </c>
      <c r="N874" s="228" t="s">
        <v>42</v>
      </c>
      <c r="O874" s="47"/>
      <c r="P874" s="229">
        <f>O874*H874</f>
        <v>0</v>
      </c>
      <c r="Q874" s="229">
        <v>0</v>
      </c>
      <c r="R874" s="229">
        <f>Q874*H874</f>
        <v>0</v>
      </c>
      <c r="S874" s="229">
        <v>0</v>
      </c>
      <c r="T874" s="230">
        <f>S874*H874</f>
        <v>0</v>
      </c>
      <c r="AR874" s="24" t="s">
        <v>279</v>
      </c>
      <c r="AT874" s="24" t="s">
        <v>155</v>
      </c>
      <c r="AU874" s="24" t="s">
        <v>80</v>
      </c>
      <c r="AY874" s="24" t="s">
        <v>153</v>
      </c>
      <c r="BE874" s="231">
        <f>IF(N874="základní",J874,0)</f>
        <v>0</v>
      </c>
      <c r="BF874" s="231">
        <f>IF(N874="snížená",J874,0)</f>
        <v>0</v>
      </c>
      <c r="BG874" s="231">
        <f>IF(N874="zákl. přenesená",J874,0)</f>
        <v>0</v>
      </c>
      <c r="BH874" s="231">
        <f>IF(N874="sníž. přenesená",J874,0)</f>
        <v>0</v>
      </c>
      <c r="BI874" s="231">
        <f>IF(N874="nulová",J874,0)</f>
        <v>0</v>
      </c>
      <c r="BJ874" s="24" t="s">
        <v>10</v>
      </c>
      <c r="BK874" s="231">
        <f>ROUND(I874*H874,0)</f>
        <v>0</v>
      </c>
      <c r="BL874" s="24" t="s">
        <v>279</v>
      </c>
      <c r="BM874" s="24" t="s">
        <v>1965</v>
      </c>
    </row>
    <row r="875" s="1" customFormat="1" ht="14.4" customHeight="1">
      <c r="B875" s="46"/>
      <c r="C875" s="221" t="s">
        <v>1966</v>
      </c>
      <c r="D875" s="221" t="s">
        <v>155</v>
      </c>
      <c r="E875" s="222" t="s">
        <v>1967</v>
      </c>
      <c r="F875" s="223" t="s">
        <v>1968</v>
      </c>
      <c r="G875" s="224" t="s">
        <v>240</v>
      </c>
      <c r="H875" s="225">
        <v>10.6</v>
      </c>
      <c r="I875" s="226"/>
      <c r="J875" s="225">
        <f>ROUND(I875*H875,0)</f>
        <v>0</v>
      </c>
      <c r="K875" s="223" t="s">
        <v>21</v>
      </c>
      <c r="L875" s="72"/>
      <c r="M875" s="227" t="s">
        <v>21</v>
      </c>
      <c r="N875" s="228" t="s">
        <v>42</v>
      </c>
      <c r="O875" s="47"/>
      <c r="P875" s="229">
        <f>O875*H875</f>
        <v>0</v>
      </c>
      <c r="Q875" s="229">
        <v>0</v>
      </c>
      <c r="R875" s="229">
        <f>Q875*H875</f>
        <v>0</v>
      </c>
      <c r="S875" s="229">
        <v>0</v>
      </c>
      <c r="T875" s="230">
        <f>S875*H875</f>
        <v>0</v>
      </c>
      <c r="AR875" s="24" t="s">
        <v>279</v>
      </c>
      <c r="AT875" s="24" t="s">
        <v>155</v>
      </c>
      <c r="AU875" s="24" t="s">
        <v>80</v>
      </c>
      <c r="AY875" s="24" t="s">
        <v>153</v>
      </c>
      <c r="BE875" s="231">
        <f>IF(N875="základní",J875,0)</f>
        <v>0</v>
      </c>
      <c r="BF875" s="231">
        <f>IF(N875="snížená",J875,0)</f>
        <v>0</v>
      </c>
      <c r="BG875" s="231">
        <f>IF(N875="zákl. přenesená",J875,0)</f>
        <v>0</v>
      </c>
      <c r="BH875" s="231">
        <f>IF(N875="sníž. přenesená",J875,0)</f>
        <v>0</v>
      </c>
      <c r="BI875" s="231">
        <f>IF(N875="nulová",J875,0)</f>
        <v>0</v>
      </c>
      <c r="BJ875" s="24" t="s">
        <v>10</v>
      </c>
      <c r="BK875" s="231">
        <f>ROUND(I875*H875,0)</f>
        <v>0</v>
      </c>
      <c r="BL875" s="24" t="s">
        <v>279</v>
      </c>
      <c r="BM875" s="24" t="s">
        <v>1969</v>
      </c>
    </row>
    <row r="876" s="1" customFormat="1" ht="22.8" customHeight="1">
      <c r="B876" s="46"/>
      <c r="C876" s="221" t="s">
        <v>1970</v>
      </c>
      <c r="D876" s="221" t="s">
        <v>155</v>
      </c>
      <c r="E876" s="222" t="s">
        <v>1971</v>
      </c>
      <c r="F876" s="223" t="s">
        <v>1972</v>
      </c>
      <c r="G876" s="224" t="s">
        <v>240</v>
      </c>
      <c r="H876" s="225">
        <v>17.539999999999999</v>
      </c>
      <c r="I876" s="226"/>
      <c r="J876" s="225">
        <f>ROUND(I876*H876,0)</f>
        <v>0</v>
      </c>
      <c r="K876" s="223" t="s">
        <v>21</v>
      </c>
      <c r="L876" s="72"/>
      <c r="M876" s="227" t="s">
        <v>21</v>
      </c>
      <c r="N876" s="228" t="s">
        <v>42</v>
      </c>
      <c r="O876" s="47"/>
      <c r="P876" s="229">
        <f>O876*H876</f>
        <v>0</v>
      </c>
      <c r="Q876" s="229">
        <v>0</v>
      </c>
      <c r="R876" s="229">
        <f>Q876*H876</f>
        <v>0</v>
      </c>
      <c r="S876" s="229">
        <v>0</v>
      </c>
      <c r="T876" s="230">
        <f>S876*H876</f>
        <v>0</v>
      </c>
      <c r="AR876" s="24" t="s">
        <v>279</v>
      </c>
      <c r="AT876" s="24" t="s">
        <v>155</v>
      </c>
      <c r="AU876" s="24" t="s">
        <v>80</v>
      </c>
      <c r="AY876" s="24" t="s">
        <v>153</v>
      </c>
      <c r="BE876" s="231">
        <f>IF(N876="základní",J876,0)</f>
        <v>0</v>
      </c>
      <c r="BF876" s="231">
        <f>IF(N876="snížená",J876,0)</f>
        <v>0</v>
      </c>
      <c r="BG876" s="231">
        <f>IF(N876="zákl. přenesená",J876,0)</f>
        <v>0</v>
      </c>
      <c r="BH876" s="231">
        <f>IF(N876="sníž. přenesená",J876,0)</f>
        <v>0</v>
      </c>
      <c r="BI876" s="231">
        <f>IF(N876="nulová",J876,0)</f>
        <v>0</v>
      </c>
      <c r="BJ876" s="24" t="s">
        <v>10</v>
      </c>
      <c r="BK876" s="231">
        <f>ROUND(I876*H876,0)</f>
        <v>0</v>
      </c>
      <c r="BL876" s="24" t="s">
        <v>279</v>
      </c>
      <c r="BM876" s="24" t="s">
        <v>1973</v>
      </c>
    </row>
    <row r="877" s="11" customFormat="1">
      <c r="B877" s="235"/>
      <c r="C877" s="236"/>
      <c r="D877" s="232" t="s">
        <v>164</v>
      </c>
      <c r="E877" s="237" t="s">
        <v>21</v>
      </c>
      <c r="F877" s="238" t="s">
        <v>1974</v>
      </c>
      <c r="G877" s="236"/>
      <c r="H877" s="239">
        <v>17.539999999999999</v>
      </c>
      <c r="I877" s="240"/>
      <c r="J877" s="236"/>
      <c r="K877" s="236"/>
      <c r="L877" s="241"/>
      <c r="M877" s="242"/>
      <c r="N877" s="243"/>
      <c r="O877" s="243"/>
      <c r="P877" s="243"/>
      <c r="Q877" s="243"/>
      <c r="R877" s="243"/>
      <c r="S877" s="243"/>
      <c r="T877" s="244"/>
      <c r="AT877" s="245" t="s">
        <v>164</v>
      </c>
      <c r="AU877" s="245" t="s">
        <v>80</v>
      </c>
      <c r="AV877" s="11" t="s">
        <v>80</v>
      </c>
      <c r="AW877" s="11" t="s">
        <v>34</v>
      </c>
      <c r="AX877" s="11" t="s">
        <v>10</v>
      </c>
      <c r="AY877" s="245" t="s">
        <v>153</v>
      </c>
    </row>
    <row r="878" s="1" customFormat="1" ht="14.4" customHeight="1">
      <c r="B878" s="46"/>
      <c r="C878" s="221" t="s">
        <v>1975</v>
      </c>
      <c r="D878" s="221" t="s">
        <v>155</v>
      </c>
      <c r="E878" s="222" t="s">
        <v>1976</v>
      </c>
      <c r="F878" s="223" t="s">
        <v>1977</v>
      </c>
      <c r="G878" s="224" t="s">
        <v>240</v>
      </c>
      <c r="H878" s="225">
        <v>19.32</v>
      </c>
      <c r="I878" s="226"/>
      <c r="J878" s="225">
        <f>ROUND(I878*H878,0)</f>
        <v>0</v>
      </c>
      <c r="K878" s="223" t="s">
        <v>21</v>
      </c>
      <c r="L878" s="72"/>
      <c r="M878" s="227" t="s">
        <v>21</v>
      </c>
      <c r="N878" s="228" t="s">
        <v>42</v>
      </c>
      <c r="O878" s="47"/>
      <c r="P878" s="229">
        <f>O878*H878</f>
        <v>0</v>
      </c>
      <c r="Q878" s="229">
        <v>0</v>
      </c>
      <c r="R878" s="229">
        <f>Q878*H878</f>
        <v>0</v>
      </c>
      <c r="S878" s="229">
        <v>0</v>
      </c>
      <c r="T878" s="230">
        <f>S878*H878</f>
        <v>0</v>
      </c>
      <c r="AR878" s="24" t="s">
        <v>279</v>
      </c>
      <c r="AT878" s="24" t="s">
        <v>155</v>
      </c>
      <c r="AU878" s="24" t="s">
        <v>80</v>
      </c>
      <c r="AY878" s="24" t="s">
        <v>153</v>
      </c>
      <c r="BE878" s="231">
        <f>IF(N878="základní",J878,0)</f>
        <v>0</v>
      </c>
      <c r="BF878" s="231">
        <f>IF(N878="snížená",J878,0)</f>
        <v>0</v>
      </c>
      <c r="BG878" s="231">
        <f>IF(N878="zákl. přenesená",J878,0)</f>
        <v>0</v>
      </c>
      <c r="BH878" s="231">
        <f>IF(N878="sníž. přenesená",J878,0)</f>
        <v>0</v>
      </c>
      <c r="BI878" s="231">
        <f>IF(N878="nulová",J878,0)</f>
        <v>0</v>
      </c>
      <c r="BJ878" s="24" t="s">
        <v>10</v>
      </c>
      <c r="BK878" s="231">
        <f>ROUND(I878*H878,0)</f>
        <v>0</v>
      </c>
      <c r="BL878" s="24" t="s">
        <v>279</v>
      </c>
      <c r="BM878" s="24" t="s">
        <v>1978</v>
      </c>
    </row>
    <row r="879" s="1" customFormat="1" ht="14.4" customHeight="1">
      <c r="B879" s="46"/>
      <c r="C879" s="221" t="s">
        <v>1979</v>
      </c>
      <c r="D879" s="221" t="s">
        <v>155</v>
      </c>
      <c r="E879" s="222" t="s">
        <v>1980</v>
      </c>
      <c r="F879" s="223" t="s">
        <v>1981</v>
      </c>
      <c r="G879" s="224" t="s">
        <v>240</v>
      </c>
      <c r="H879" s="225">
        <v>7.8600000000000003</v>
      </c>
      <c r="I879" s="226"/>
      <c r="J879" s="225">
        <f>ROUND(I879*H879,0)</f>
        <v>0</v>
      </c>
      <c r="K879" s="223" t="s">
        <v>21</v>
      </c>
      <c r="L879" s="72"/>
      <c r="M879" s="227" t="s">
        <v>21</v>
      </c>
      <c r="N879" s="228" t="s">
        <v>42</v>
      </c>
      <c r="O879" s="47"/>
      <c r="P879" s="229">
        <f>O879*H879</f>
        <v>0</v>
      </c>
      <c r="Q879" s="229">
        <v>0</v>
      </c>
      <c r="R879" s="229">
        <f>Q879*H879</f>
        <v>0</v>
      </c>
      <c r="S879" s="229">
        <v>0</v>
      </c>
      <c r="T879" s="230">
        <f>S879*H879</f>
        <v>0</v>
      </c>
      <c r="AR879" s="24" t="s">
        <v>279</v>
      </c>
      <c r="AT879" s="24" t="s">
        <v>155</v>
      </c>
      <c r="AU879" s="24" t="s">
        <v>80</v>
      </c>
      <c r="AY879" s="24" t="s">
        <v>153</v>
      </c>
      <c r="BE879" s="231">
        <f>IF(N879="základní",J879,0)</f>
        <v>0</v>
      </c>
      <c r="BF879" s="231">
        <f>IF(N879="snížená",J879,0)</f>
        <v>0</v>
      </c>
      <c r="BG879" s="231">
        <f>IF(N879="zákl. přenesená",J879,0)</f>
        <v>0</v>
      </c>
      <c r="BH879" s="231">
        <f>IF(N879="sníž. přenesená",J879,0)</f>
        <v>0</v>
      </c>
      <c r="BI879" s="231">
        <f>IF(N879="nulová",J879,0)</f>
        <v>0</v>
      </c>
      <c r="BJ879" s="24" t="s">
        <v>10</v>
      </c>
      <c r="BK879" s="231">
        <f>ROUND(I879*H879,0)</f>
        <v>0</v>
      </c>
      <c r="BL879" s="24" t="s">
        <v>279</v>
      </c>
      <c r="BM879" s="24" t="s">
        <v>1982</v>
      </c>
    </row>
    <row r="880" s="1" customFormat="1" ht="14.4" customHeight="1">
      <c r="B880" s="46"/>
      <c r="C880" s="221" t="s">
        <v>1983</v>
      </c>
      <c r="D880" s="221" t="s">
        <v>155</v>
      </c>
      <c r="E880" s="222" t="s">
        <v>1984</v>
      </c>
      <c r="F880" s="223" t="s">
        <v>1985</v>
      </c>
      <c r="G880" s="224" t="s">
        <v>240</v>
      </c>
      <c r="H880" s="225">
        <v>8.0600000000000005</v>
      </c>
      <c r="I880" s="226"/>
      <c r="J880" s="225">
        <f>ROUND(I880*H880,0)</f>
        <v>0</v>
      </c>
      <c r="K880" s="223" t="s">
        <v>21</v>
      </c>
      <c r="L880" s="72"/>
      <c r="M880" s="227" t="s">
        <v>21</v>
      </c>
      <c r="N880" s="228" t="s">
        <v>42</v>
      </c>
      <c r="O880" s="47"/>
      <c r="P880" s="229">
        <f>O880*H880</f>
        <v>0</v>
      </c>
      <c r="Q880" s="229">
        <v>0</v>
      </c>
      <c r="R880" s="229">
        <f>Q880*H880</f>
        <v>0</v>
      </c>
      <c r="S880" s="229">
        <v>0</v>
      </c>
      <c r="T880" s="230">
        <f>S880*H880</f>
        <v>0</v>
      </c>
      <c r="AR880" s="24" t="s">
        <v>279</v>
      </c>
      <c r="AT880" s="24" t="s">
        <v>155</v>
      </c>
      <c r="AU880" s="24" t="s">
        <v>80</v>
      </c>
      <c r="AY880" s="24" t="s">
        <v>153</v>
      </c>
      <c r="BE880" s="231">
        <f>IF(N880="základní",J880,0)</f>
        <v>0</v>
      </c>
      <c r="BF880" s="231">
        <f>IF(N880="snížená",J880,0)</f>
        <v>0</v>
      </c>
      <c r="BG880" s="231">
        <f>IF(N880="zákl. přenesená",J880,0)</f>
        <v>0</v>
      </c>
      <c r="BH880" s="231">
        <f>IF(N880="sníž. přenesená",J880,0)</f>
        <v>0</v>
      </c>
      <c r="BI880" s="231">
        <f>IF(N880="nulová",J880,0)</f>
        <v>0</v>
      </c>
      <c r="BJ880" s="24" t="s">
        <v>10</v>
      </c>
      <c r="BK880" s="231">
        <f>ROUND(I880*H880,0)</f>
        <v>0</v>
      </c>
      <c r="BL880" s="24" t="s">
        <v>279</v>
      </c>
      <c r="BM880" s="24" t="s">
        <v>1986</v>
      </c>
    </row>
    <row r="881" s="1" customFormat="1" ht="14.4" customHeight="1">
      <c r="B881" s="46"/>
      <c r="C881" s="221" t="s">
        <v>1987</v>
      </c>
      <c r="D881" s="221" t="s">
        <v>155</v>
      </c>
      <c r="E881" s="222" t="s">
        <v>1988</v>
      </c>
      <c r="F881" s="223" t="s">
        <v>1989</v>
      </c>
      <c r="G881" s="224" t="s">
        <v>240</v>
      </c>
      <c r="H881" s="225">
        <v>7.8799999999999999</v>
      </c>
      <c r="I881" s="226"/>
      <c r="J881" s="225">
        <f>ROUND(I881*H881,0)</f>
        <v>0</v>
      </c>
      <c r="K881" s="223" t="s">
        <v>21</v>
      </c>
      <c r="L881" s="72"/>
      <c r="M881" s="227" t="s">
        <v>21</v>
      </c>
      <c r="N881" s="228" t="s">
        <v>42</v>
      </c>
      <c r="O881" s="47"/>
      <c r="P881" s="229">
        <f>O881*H881</f>
        <v>0</v>
      </c>
      <c r="Q881" s="229">
        <v>0</v>
      </c>
      <c r="R881" s="229">
        <f>Q881*H881</f>
        <v>0</v>
      </c>
      <c r="S881" s="229">
        <v>0</v>
      </c>
      <c r="T881" s="230">
        <f>S881*H881</f>
        <v>0</v>
      </c>
      <c r="AR881" s="24" t="s">
        <v>279</v>
      </c>
      <c r="AT881" s="24" t="s">
        <v>155</v>
      </c>
      <c r="AU881" s="24" t="s">
        <v>80</v>
      </c>
      <c r="AY881" s="24" t="s">
        <v>153</v>
      </c>
      <c r="BE881" s="231">
        <f>IF(N881="základní",J881,0)</f>
        <v>0</v>
      </c>
      <c r="BF881" s="231">
        <f>IF(N881="snížená",J881,0)</f>
        <v>0</v>
      </c>
      <c r="BG881" s="231">
        <f>IF(N881="zákl. přenesená",J881,0)</f>
        <v>0</v>
      </c>
      <c r="BH881" s="231">
        <f>IF(N881="sníž. přenesená",J881,0)</f>
        <v>0</v>
      </c>
      <c r="BI881" s="231">
        <f>IF(N881="nulová",J881,0)</f>
        <v>0</v>
      </c>
      <c r="BJ881" s="24" t="s">
        <v>10</v>
      </c>
      <c r="BK881" s="231">
        <f>ROUND(I881*H881,0)</f>
        <v>0</v>
      </c>
      <c r="BL881" s="24" t="s">
        <v>279</v>
      </c>
      <c r="BM881" s="24" t="s">
        <v>1990</v>
      </c>
    </row>
    <row r="882" s="1" customFormat="1" ht="14.4" customHeight="1">
      <c r="B882" s="46"/>
      <c r="C882" s="221" t="s">
        <v>1991</v>
      </c>
      <c r="D882" s="221" t="s">
        <v>155</v>
      </c>
      <c r="E882" s="222" t="s">
        <v>1992</v>
      </c>
      <c r="F882" s="223" t="s">
        <v>1993</v>
      </c>
      <c r="G882" s="224" t="s">
        <v>240</v>
      </c>
      <c r="H882" s="225">
        <v>38.640000000000001</v>
      </c>
      <c r="I882" s="226"/>
      <c r="J882" s="225">
        <f>ROUND(I882*H882,0)</f>
        <v>0</v>
      </c>
      <c r="K882" s="223" t="s">
        <v>21</v>
      </c>
      <c r="L882" s="72"/>
      <c r="M882" s="227" t="s">
        <v>21</v>
      </c>
      <c r="N882" s="228" t="s">
        <v>42</v>
      </c>
      <c r="O882" s="47"/>
      <c r="P882" s="229">
        <f>O882*H882</f>
        <v>0</v>
      </c>
      <c r="Q882" s="229">
        <v>0</v>
      </c>
      <c r="R882" s="229">
        <f>Q882*H882</f>
        <v>0</v>
      </c>
      <c r="S882" s="229">
        <v>0</v>
      </c>
      <c r="T882" s="230">
        <f>S882*H882</f>
        <v>0</v>
      </c>
      <c r="AR882" s="24" t="s">
        <v>279</v>
      </c>
      <c r="AT882" s="24" t="s">
        <v>155</v>
      </c>
      <c r="AU882" s="24" t="s">
        <v>80</v>
      </c>
      <c r="AY882" s="24" t="s">
        <v>153</v>
      </c>
      <c r="BE882" s="231">
        <f>IF(N882="základní",J882,0)</f>
        <v>0</v>
      </c>
      <c r="BF882" s="231">
        <f>IF(N882="snížená",J882,0)</f>
        <v>0</v>
      </c>
      <c r="BG882" s="231">
        <f>IF(N882="zákl. přenesená",J882,0)</f>
        <v>0</v>
      </c>
      <c r="BH882" s="231">
        <f>IF(N882="sníž. přenesená",J882,0)</f>
        <v>0</v>
      </c>
      <c r="BI882" s="231">
        <f>IF(N882="nulová",J882,0)</f>
        <v>0</v>
      </c>
      <c r="BJ882" s="24" t="s">
        <v>10</v>
      </c>
      <c r="BK882" s="231">
        <f>ROUND(I882*H882,0)</f>
        <v>0</v>
      </c>
      <c r="BL882" s="24" t="s">
        <v>279</v>
      </c>
      <c r="BM882" s="24" t="s">
        <v>1994</v>
      </c>
    </row>
    <row r="883" s="1" customFormat="1" ht="14.4" customHeight="1">
      <c r="B883" s="46"/>
      <c r="C883" s="221" t="s">
        <v>1995</v>
      </c>
      <c r="D883" s="221" t="s">
        <v>155</v>
      </c>
      <c r="E883" s="222" t="s">
        <v>1996</v>
      </c>
      <c r="F883" s="223" t="s">
        <v>1997</v>
      </c>
      <c r="G883" s="224" t="s">
        <v>1998</v>
      </c>
      <c r="H883" s="225">
        <v>1</v>
      </c>
      <c r="I883" s="226"/>
      <c r="J883" s="225">
        <f>ROUND(I883*H883,0)</f>
        <v>0</v>
      </c>
      <c r="K883" s="223" t="s">
        <v>21</v>
      </c>
      <c r="L883" s="72"/>
      <c r="M883" s="227" t="s">
        <v>21</v>
      </c>
      <c r="N883" s="228" t="s">
        <v>42</v>
      </c>
      <c r="O883" s="47"/>
      <c r="P883" s="229">
        <f>O883*H883</f>
        <v>0</v>
      </c>
      <c r="Q883" s="229">
        <v>0</v>
      </c>
      <c r="R883" s="229">
        <f>Q883*H883</f>
        <v>0</v>
      </c>
      <c r="S883" s="229">
        <v>0</v>
      </c>
      <c r="T883" s="230">
        <f>S883*H883</f>
        <v>0</v>
      </c>
      <c r="AR883" s="24" t="s">
        <v>279</v>
      </c>
      <c r="AT883" s="24" t="s">
        <v>155</v>
      </c>
      <c r="AU883" s="24" t="s">
        <v>80</v>
      </c>
      <c r="AY883" s="24" t="s">
        <v>153</v>
      </c>
      <c r="BE883" s="231">
        <f>IF(N883="základní",J883,0)</f>
        <v>0</v>
      </c>
      <c r="BF883" s="231">
        <f>IF(N883="snížená",J883,0)</f>
        <v>0</v>
      </c>
      <c r="BG883" s="231">
        <f>IF(N883="zákl. přenesená",J883,0)</f>
        <v>0</v>
      </c>
      <c r="BH883" s="231">
        <f>IF(N883="sníž. přenesená",J883,0)</f>
        <v>0</v>
      </c>
      <c r="BI883" s="231">
        <f>IF(N883="nulová",J883,0)</f>
        <v>0</v>
      </c>
      <c r="BJ883" s="24" t="s">
        <v>10</v>
      </c>
      <c r="BK883" s="231">
        <f>ROUND(I883*H883,0)</f>
        <v>0</v>
      </c>
      <c r="BL883" s="24" t="s">
        <v>279</v>
      </c>
      <c r="BM883" s="24" t="s">
        <v>1999</v>
      </c>
    </row>
    <row r="884" s="1" customFormat="1" ht="34.2" customHeight="1">
      <c r="B884" s="46"/>
      <c r="C884" s="221" t="s">
        <v>2000</v>
      </c>
      <c r="D884" s="221" t="s">
        <v>155</v>
      </c>
      <c r="E884" s="222" t="s">
        <v>2001</v>
      </c>
      <c r="F884" s="223" t="s">
        <v>2002</v>
      </c>
      <c r="G884" s="224" t="s">
        <v>485</v>
      </c>
      <c r="H884" s="226"/>
      <c r="I884" s="226"/>
      <c r="J884" s="225">
        <f>ROUND(I884*H884,0)</f>
        <v>0</v>
      </c>
      <c r="K884" s="223" t="s">
        <v>159</v>
      </c>
      <c r="L884" s="72"/>
      <c r="M884" s="227" t="s">
        <v>21</v>
      </c>
      <c r="N884" s="228" t="s">
        <v>42</v>
      </c>
      <c r="O884" s="47"/>
      <c r="P884" s="229">
        <f>O884*H884</f>
        <v>0</v>
      </c>
      <c r="Q884" s="229">
        <v>0</v>
      </c>
      <c r="R884" s="229">
        <f>Q884*H884</f>
        <v>0</v>
      </c>
      <c r="S884" s="229">
        <v>0</v>
      </c>
      <c r="T884" s="230">
        <f>S884*H884</f>
        <v>0</v>
      </c>
      <c r="AR884" s="24" t="s">
        <v>279</v>
      </c>
      <c r="AT884" s="24" t="s">
        <v>155</v>
      </c>
      <c r="AU884" s="24" t="s">
        <v>80</v>
      </c>
      <c r="AY884" s="24" t="s">
        <v>153</v>
      </c>
      <c r="BE884" s="231">
        <f>IF(N884="základní",J884,0)</f>
        <v>0</v>
      </c>
      <c r="BF884" s="231">
        <f>IF(N884="snížená",J884,0)</f>
        <v>0</v>
      </c>
      <c r="BG884" s="231">
        <f>IF(N884="zákl. přenesená",J884,0)</f>
        <v>0</v>
      </c>
      <c r="BH884" s="231">
        <f>IF(N884="sníž. přenesená",J884,0)</f>
        <v>0</v>
      </c>
      <c r="BI884" s="231">
        <f>IF(N884="nulová",J884,0)</f>
        <v>0</v>
      </c>
      <c r="BJ884" s="24" t="s">
        <v>10</v>
      </c>
      <c r="BK884" s="231">
        <f>ROUND(I884*H884,0)</f>
        <v>0</v>
      </c>
      <c r="BL884" s="24" t="s">
        <v>279</v>
      </c>
      <c r="BM884" s="24" t="s">
        <v>2003</v>
      </c>
    </row>
    <row r="885" s="1" customFormat="1">
      <c r="B885" s="46"/>
      <c r="C885" s="74"/>
      <c r="D885" s="232" t="s">
        <v>162</v>
      </c>
      <c r="E885" s="74"/>
      <c r="F885" s="233" t="s">
        <v>1027</v>
      </c>
      <c r="G885" s="74"/>
      <c r="H885" s="74"/>
      <c r="I885" s="191"/>
      <c r="J885" s="74"/>
      <c r="K885" s="74"/>
      <c r="L885" s="72"/>
      <c r="M885" s="234"/>
      <c r="N885" s="47"/>
      <c r="O885" s="47"/>
      <c r="P885" s="47"/>
      <c r="Q885" s="47"/>
      <c r="R885" s="47"/>
      <c r="S885" s="47"/>
      <c r="T885" s="95"/>
      <c r="AT885" s="24" t="s">
        <v>162</v>
      </c>
      <c r="AU885" s="24" t="s">
        <v>80</v>
      </c>
    </row>
    <row r="886" s="10" customFormat="1" ht="29.88" customHeight="1">
      <c r="B886" s="205"/>
      <c r="C886" s="206"/>
      <c r="D886" s="207" t="s">
        <v>70</v>
      </c>
      <c r="E886" s="219" t="s">
        <v>2004</v>
      </c>
      <c r="F886" s="219" t="s">
        <v>2005</v>
      </c>
      <c r="G886" s="206"/>
      <c r="H886" s="206"/>
      <c r="I886" s="209"/>
      <c r="J886" s="220">
        <f>BK886</f>
        <v>0</v>
      </c>
      <c r="K886" s="206"/>
      <c r="L886" s="211"/>
      <c r="M886" s="212"/>
      <c r="N886" s="213"/>
      <c r="O886" s="213"/>
      <c r="P886" s="214">
        <f>SUM(P887:P924)</f>
        <v>0</v>
      </c>
      <c r="Q886" s="213"/>
      <c r="R886" s="214">
        <f>SUM(R887:R924)</f>
        <v>0</v>
      </c>
      <c r="S886" s="213"/>
      <c r="T886" s="215">
        <f>SUM(T887:T924)</f>
        <v>0</v>
      </c>
      <c r="AR886" s="216" t="s">
        <v>80</v>
      </c>
      <c r="AT886" s="217" t="s">
        <v>70</v>
      </c>
      <c r="AU886" s="217" t="s">
        <v>10</v>
      </c>
      <c r="AY886" s="216" t="s">
        <v>153</v>
      </c>
      <c r="BK886" s="218">
        <f>SUM(BK887:BK924)</f>
        <v>0</v>
      </c>
    </row>
    <row r="887" s="1" customFormat="1" ht="14.4" customHeight="1">
      <c r="B887" s="46"/>
      <c r="C887" s="221" t="s">
        <v>2006</v>
      </c>
      <c r="D887" s="221" t="s">
        <v>155</v>
      </c>
      <c r="E887" s="222" t="s">
        <v>2007</v>
      </c>
      <c r="F887" s="223" t="s">
        <v>2008</v>
      </c>
      <c r="G887" s="224" t="s">
        <v>298</v>
      </c>
      <c r="H887" s="225">
        <v>1</v>
      </c>
      <c r="I887" s="226"/>
      <c r="J887" s="225">
        <f>ROUND(I887*H887,0)</f>
        <v>0</v>
      </c>
      <c r="K887" s="223" t="s">
        <v>21</v>
      </c>
      <c r="L887" s="72"/>
      <c r="M887" s="227" t="s">
        <v>21</v>
      </c>
      <c r="N887" s="228" t="s">
        <v>42</v>
      </c>
      <c r="O887" s="47"/>
      <c r="P887" s="229">
        <f>O887*H887</f>
        <v>0</v>
      </c>
      <c r="Q887" s="229">
        <v>0</v>
      </c>
      <c r="R887" s="229">
        <f>Q887*H887</f>
        <v>0</v>
      </c>
      <c r="S887" s="229">
        <v>0</v>
      </c>
      <c r="T887" s="230">
        <f>S887*H887</f>
        <v>0</v>
      </c>
      <c r="AR887" s="24" t="s">
        <v>279</v>
      </c>
      <c r="AT887" s="24" t="s">
        <v>155</v>
      </c>
      <c r="AU887" s="24" t="s">
        <v>80</v>
      </c>
      <c r="AY887" s="24" t="s">
        <v>153</v>
      </c>
      <c r="BE887" s="231">
        <f>IF(N887="základní",J887,0)</f>
        <v>0</v>
      </c>
      <c r="BF887" s="231">
        <f>IF(N887="snížená",J887,0)</f>
        <v>0</v>
      </c>
      <c r="BG887" s="231">
        <f>IF(N887="zákl. přenesená",J887,0)</f>
        <v>0</v>
      </c>
      <c r="BH887" s="231">
        <f>IF(N887="sníž. přenesená",J887,0)</f>
        <v>0</v>
      </c>
      <c r="BI887" s="231">
        <f>IF(N887="nulová",J887,0)</f>
        <v>0</v>
      </c>
      <c r="BJ887" s="24" t="s">
        <v>10</v>
      </c>
      <c r="BK887" s="231">
        <f>ROUND(I887*H887,0)</f>
        <v>0</v>
      </c>
      <c r="BL887" s="24" t="s">
        <v>279</v>
      </c>
      <c r="BM887" s="24" t="s">
        <v>2009</v>
      </c>
    </row>
    <row r="888" s="1" customFormat="1" ht="14.4" customHeight="1">
      <c r="B888" s="46"/>
      <c r="C888" s="221" t="s">
        <v>2010</v>
      </c>
      <c r="D888" s="221" t="s">
        <v>155</v>
      </c>
      <c r="E888" s="222" t="s">
        <v>2011</v>
      </c>
      <c r="F888" s="223" t="s">
        <v>2012</v>
      </c>
      <c r="G888" s="224" t="s">
        <v>298</v>
      </c>
      <c r="H888" s="225">
        <v>2</v>
      </c>
      <c r="I888" s="226"/>
      <c r="J888" s="225">
        <f>ROUND(I888*H888,0)</f>
        <v>0</v>
      </c>
      <c r="K888" s="223" t="s">
        <v>21</v>
      </c>
      <c r="L888" s="72"/>
      <c r="M888" s="227" t="s">
        <v>21</v>
      </c>
      <c r="N888" s="228" t="s">
        <v>42</v>
      </c>
      <c r="O888" s="47"/>
      <c r="P888" s="229">
        <f>O888*H888</f>
        <v>0</v>
      </c>
      <c r="Q888" s="229">
        <v>0</v>
      </c>
      <c r="R888" s="229">
        <f>Q888*H888</f>
        <v>0</v>
      </c>
      <c r="S888" s="229">
        <v>0</v>
      </c>
      <c r="T888" s="230">
        <f>S888*H888</f>
        <v>0</v>
      </c>
      <c r="AR888" s="24" t="s">
        <v>279</v>
      </c>
      <c r="AT888" s="24" t="s">
        <v>155</v>
      </c>
      <c r="AU888" s="24" t="s">
        <v>80</v>
      </c>
      <c r="AY888" s="24" t="s">
        <v>153</v>
      </c>
      <c r="BE888" s="231">
        <f>IF(N888="základní",J888,0)</f>
        <v>0</v>
      </c>
      <c r="BF888" s="231">
        <f>IF(N888="snížená",J888,0)</f>
        <v>0</v>
      </c>
      <c r="BG888" s="231">
        <f>IF(N888="zákl. přenesená",J888,0)</f>
        <v>0</v>
      </c>
      <c r="BH888" s="231">
        <f>IF(N888="sníž. přenesená",J888,0)</f>
        <v>0</v>
      </c>
      <c r="BI888" s="231">
        <f>IF(N888="nulová",J888,0)</f>
        <v>0</v>
      </c>
      <c r="BJ888" s="24" t="s">
        <v>10</v>
      </c>
      <c r="BK888" s="231">
        <f>ROUND(I888*H888,0)</f>
        <v>0</v>
      </c>
      <c r="BL888" s="24" t="s">
        <v>279</v>
      </c>
      <c r="BM888" s="24" t="s">
        <v>2013</v>
      </c>
    </row>
    <row r="889" s="1" customFormat="1" ht="22.8" customHeight="1">
      <c r="B889" s="46"/>
      <c r="C889" s="221" t="s">
        <v>2014</v>
      </c>
      <c r="D889" s="221" t="s">
        <v>155</v>
      </c>
      <c r="E889" s="222" t="s">
        <v>2015</v>
      </c>
      <c r="F889" s="223" t="s">
        <v>2016</v>
      </c>
      <c r="G889" s="224" t="s">
        <v>298</v>
      </c>
      <c r="H889" s="225">
        <v>1</v>
      </c>
      <c r="I889" s="226"/>
      <c r="J889" s="225">
        <f>ROUND(I889*H889,0)</f>
        <v>0</v>
      </c>
      <c r="K889" s="223" t="s">
        <v>21</v>
      </c>
      <c r="L889" s="72"/>
      <c r="M889" s="227" t="s">
        <v>21</v>
      </c>
      <c r="N889" s="228" t="s">
        <v>42</v>
      </c>
      <c r="O889" s="47"/>
      <c r="P889" s="229">
        <f>O889*H889</f>
        <v>0</v>
      </c>
      <c r="Q889" s="229">
        <v>0</v>
      </c>
      <c r="R889" s="229">
        <f>Q889*H889</f>
        <v>0</v>
      </c>
      <c r="S889" s="229">
        <v>0</v>
      </c>
      <c r="T889" s="230">
        <f>S889*H889</f>
        <v>0</v>
      </c>
      <c r="AR889" s="24" t="s">
        <v>279</v>
      </c>
      <c r="AT889" s="24" t="s">
        <v>155</v>
      </c>
      <c r="AU889" s="24" t="s">
        <v>80</v>
      </c>
      <c r="AY889" s="24" t="s">
        <v>153</v>
      </c>
      <c r="BE889" s="231">
        <f>IF(N889="základní",J889,0)</f>
        <v>0</v>
      </c>
      <c r="BF889" s="231">
        <f>IF(N889="snížená",J889,0)</f>
        <v>0</v>
      </c>
      <c r="BG889" s="231">
        <f>IF(N889="zákl. přenesená",J889,0)</f>
        <v>0</v>
      </c>
      <c r="BH889" s="231">
        <f>IF(N889="sníž. přenesená",J889,0)</f>
        <v>0</v>
      </c>
      <c r="BI889" s="231">
        <f>IF(N889="nulová",J889,0)</f>
        <v>0</v>
      </c>
      <c r="BJ889" s="24" t="s">
        <v>10</v>
      </c>
      <c r="BK889" s="231">
        <f>ROUND(I889*H889,0)</f>
        <v>0</v>
      </c>
      <c r="BL889" s="24" t="s">
        <v>279</v>
      </c>
      <c r="BM889" s="24" t="s">
        <v>2017</v>
      </c>
    </row>
    <row r="890" s="1" customFormat="1" ht="22.8" customHeight="1">
      <c r="B890" s="46"/>
      <c r="C890" s="221" t="s">
        <v>2018</v>
      </c>
      <c r="D890" s="221" t="s">
        <v>155</v>
      </c>
      <c r="E890" s="222" t="s">
        <v>2019</v>
      </c>
      <c r="F890" s="223" t="s">
        <v>2020</v>
      </c>
      <c r="G890" s="224" t="s">
        <v>298</v>
      </c>
      <c r="H890" s="225">
        <v>1</v>
      </c>
      <c r="I890" s="226"/>
      <c r="J890" s="225">
        <f>ROUND(I890*H890,0)</f>
        <v>0</v>
      </c>
      <c r="K890" s="223" t="s">
        <v>21</v>
      </c>
      <c r="L890" s="72"/>
      <c r="M890" s="227" t="s">
        <v>21</v>
      </c>
      <c r="N890" s="228" t="s">
        <v>42</v>
      </c>
      <c r="O890" s="47"/>
      <c r="P890" s="229">
        <f>O890*H890</f>
        <v>0</v>
      </c>
      <c r="Q890" s="229">
        <v>0</v>
      </c>
      <c r="R890" s="229">
        <f>Q890*H890</f>
        <v>0</v>
      </c>
      <c r="S890" s="229">
        <v>0</v>
      </c>
      <c r="T890" s="230">
        <f>S890*H890</f>
        <v>0</v>
      </c>
      <c r="AR890" s="24" t="s">
        <v>279</v>
      </c>
      <c r="AT890" s="24" t="s">
        <v>155</v>
      </c>
      <c r="AU890" s="24" t="s">
        <v>80</v>
      </c>
      <c r="AY890" s="24" t="s">
        <v>153</v>
      </c>
      <c r="BE890" s="231">
        <f>IF(N890="základní",J890,0)</f>
        <v>0</v>
      </c>
      <c r="BF890" s="231">
        <f>IF(N890="snížená",J890,0)</f>
        <v>0</v>
      </c>
      <c r="BG890" s="231">
        <f>IF(N890="zákl. přenesená",J890,0)</f>
        <v>0</v>
      </c>
      <c r="BH890" s="231">
        <f>IF(N890="sníž. přenesená",J890,0)</f>
        <v>0</v>
      </c>
      <c r="BI890" s="231">
        <f>IF(N890="nulová",J890,0)</f>
        <v>0</v>
      </c>
      <c r="BJ890" s="24" t="s">
        <v>10</v>
      </c>
      <c r="BK890" s="231">
        <f>ROUND(I890*H890,0)</f>
        <v>0</v>
      </c>
      <c r="BL890" s="24" t="s">
        <v>279</v>
      </c>
      <c r="BM890" s="24" t="s">
        <v>2021</v>
      </c>
    </row>
    <row r="891" s="1" customFormat="1" ht="22.8" customHeight="1">
      <c r="B891" s="46"/>
      <c r="C891" s="221" t="s">
        <v>2022</v>
      </c>
      <c r="D891" s="221" t="s">
        <v>155</v>
      </c>
      <c r="E891" s="222" t="s">
        <v>2023</v>
      </c>
      <c r="F891" s="223" t="s">
        <v>2024</v>
      </c>
      <c r="G891" s="224" t="s">
        <v>298</v>
      </c>
      <c r="H891" s="225">
        <v>1</v>
      </c>
      <c r="I891" s="226"/>
      <c r="J891" s="225">
        <f>ROUND(I891*H891,0)</f>
        <v>0</v>
      </c>
      <c r="K891" s="223" t="s">
        <v>21</v>
      </c>
      <c r="L891" s="72"/>
      <c r="M891" s="227" t="s">
        <v>21</v>
      </c>
      <c r="N891" s="228" t="s">
        <v>42</v>
      </c>
      <c r="O891" s="47"/>
      <c r="P891" s="229">
        <f>O891*H891</f>
        <v>0</v>
      </c>
      <c r="Q891" s="229">
        <v>0</v>
      </c>
      <c r="R891" s="229">
        <f>Q891*H891</f>
        <v>0</v>
      </c>
      <c r="S891" s="229">
        <v>0</v>
      </c>
      <c r="T891" s="230">
        <f>S891*H891</f>
        <v>0</v>
      </c>
      <c r="AR891" s="24" t="s">
        <v>279</v>
      </c>
      <c r="AT891" s="24" t="s">
        <v>155</v>
      </c>
      <c r="AU891" s="24" t="s">
        <v>80</v>
      </c>
      <c r="AY891" s="24" t="s">
        <v>153</v>
      </c>
      <c r="BE891" s="231">
        <f>IF(N891="základní",J891,0)</f>
        <v>0</v>
      </c>
      <c r="BF891" s="231">
        <f>IF(N891="snížená",J891,0)</f>
        <v>0</v>
      </c>
      <c r="BG891" s="231">
        <f>IF(N891="zákl. přenesená",J891,0)</f>
        <v>0</v>
      </c>
      <c r="BH891" s="231">
        <f>IF(N891="sníž. přenesená",J891,0)</f>
        <v>0</v>
      </c>
      <c r="BI891" s="231">
        <f>IF(N891="nulová",J891,0)</f>
        <v>0</v>
      </c>
      <c r="BJ891" s="24" t="s">
        <v>10</v>
      </c>
      <c r="BK891" s="231">
        <f>ROUND(I891*H891,0)</f>
        <v>0</v>
      </c>
      <c r="BL891" s="24" t="s">
        <v>279</v>
      </c>
      <c r="BM891" s="24" t="s">
        <v>2025</v>
      </c>
    </row>
    <row r="892" s="1" customFormat="1" ht="14.4" customHeight="1">
      <c r="B892" s="46"/>
      <c r="C892" s="221" t="s">
        <v>2026</v>
      </c>
      <c r="D892" s="221" t="s">
        <v>155</v>
      </c>
      <c r="E892" s="222" t="s">
        <v>2027</v>
      </c>
      <c r="F892" s="223" t="s">
        <v>2028</v>
      </c>
      <c r="G892" s="224" t="s">
        <v>298</v>
      </c>
      <c r="H892" s="225">
        <v>3</v>
      </c>
      <c r="I892" s="226"/>
      <c r="J892" s="225">
        <f>ROUND(I892*H892,0)</f>
        <v>0</v>
      </c>
      <c r="K892" s="223" t="s">
        <v>21</v>
      </c>
      <c r="L892" s="72"/>
      <c r="M892" s="227" t="s">
        <v>21</v>
      </c>
      <c r="N892" s="228" t="s">
        <v>42</v>
      </c>
      <c r="O892" s="47"/>
      <c r="P892" s="229">
        <f>O892*H892</f>
        <v>0</v>
      </c>
      <c r="Q892" s="229">
        <v>0</v>
      </c>
      <c r="R892" s="229">
        <f>Q892*H892</f>
        <v>0</v>
      </c>
      <c r="S892" s="229">
        <v>0</v>
      </c>
      <c r="T892" s="230">
        <f>S892*H892</f>
        <v>0</v>
      </c>
      <c r="AR892" s="24" t="s">
        <v>279</v>
      </c>
      <c r="AT892" s="24" t="s">
        <v>155</v>
      </c>
      <c r="AU892" s="24" t="s">
        <v>80</v>
      </c>
      <c r="AY892" s="24" t="s">
        <v>153</v>
      </c>
      <c r="BE892" s="231">
        <f>IF(N892="základní",J892,0)</f>
        <v>0</v>
      </c>
      <c r="BF892" s="231">
        <f>IF(N892="snížená",J892,0)</f>
        <v>0</v>
      </c>
      <c r="BG892" s="231">
        <f>IF(N892="zákl. přenesená",J892,0)</f>
        <v>0</v>
      </c>
      <c r="BH892" s="231">
        <f>IF(N892="sníž. přenesená",J892,0)</f>
        <v>0</v>
      </c>
      <c r="BI892" s="231">
        <f>IF(N892="nulová",J892,0)</f>
        <v>0</v>
      </c>
      <c r="BJ892" s="24" t="s">
        <v>10</v>
      </c>
      <c r="BK892" s="231">
        <f>ROUND(I892*H892,0)</f>
        <v>0</v>
      </c>
      <c r="BL892" s="24" t="s">
        <v>279</v>
      </c>
      <c r="BM892" s="24" t="s">
        <v>2029</v>
      </c>
    </row>
    <row r="893" s="1" customFormat="1" ht="22.8" customHeight="1">
      <c r="B893" s="46"/>
      <c r="C893" s="221" t="s">
        <v>2030</v>
      </c>
      <c r="D893" s="221" t="s">
        <v>155</v>
      </c>
      <c r="E893" s="222" t="s">
        <v>2031</v>
      </c>
      <c r="F893" s="223" t="s">
        <v>2032</v>
      </c>
      <c r="G893" s="224" t="s">
        <v>298</v>
      </c>
      <c r="H893" s="225">
        <v>1</v>
      </c>
      <c r="I893" s="226"/>
      <c r="J893" s="225">
        <f>ROUND(I893*H893,0)</f>
        <v>0</v>
      </c>
      <c r="K893" s="223" t="s">
        <v>21</v>
      </c>
      <c r="L893" s="72"/>
      <c r="M893" s="227" t="s">
        <v>21</v>
      </c>
      <c r="N893" s="228" t="s">
        <v>42</v>
      </c>
      <c r="O893" s="47"/>
      <c r="P893" s="229">
        <f>O893*H893</f>
        <v>0</v>
      </c>
      <c r="Q893" s="229">
        <v>0</v>
      </c>
      <c r="R893" s="229">
        <f>Q893*H893</f>
        <v>0</v>
      </c>
      <c r="S893" s="229">
        <v>0</v>
      </c>
      <c r="T893" s="230">
        <f>S893*H893</f>
        <v>0</v>
      </c>
      <c r="AR893" s="24" t="s">
        <v>279</v>
      </c>
      <c r="AT893" s="24" t="s">
        <v>155</v>
      </c>
      <c r="AU893" s="24" t="s">
        <v>80</v>
      </c>
      <c r="AY893" s="24" t="s">
        <v>153</v>
      </c>
      <c r="BE893" s="231">
        <f>IF(N893="základní",J893,0)</f>
        <v>0</v>
      </c>
      <c r="BF893" s="231">
        <f>IF(N893="snížená",J893,0)</f>
        <v>0</v>
      </c>
      <c r="BG893" s="231">
        <f>IF(N893="zákl. přenesená",J893,0)</f>
        <v>0</v>
      </c>
      <c r="BH893" s="231">
        <f>IF(N893="sníž. přenesená",J893,0)</f>
        <v>0</v>
      </c>
      <c r="BI893" s="231">
        <f>IF(N893="nulová",J893,0)</f>
        <v>0</v>
      </c>
      <c r="BJ893" s="24" t="s">
        <v>10</v>
      </c>
      <c r="BK893" s="231">
        <f>ROUND(I893*H893,0)</f>
        <v>0</v>
      </c>
      <c r="BL893" s="24" t="s">
        <v>279</v>
      </c>
      <c r="BM893" s="24" t="s">
        <v>2033</v>
      </c>
    </row>
    <row r="894" s="1" customFormat="1" ht="14.4" customHeight="1">
      <c r="B894" s="46"/>
      <c r="C894" s="221" t="s">
        <v>2034</v>
      </c>
      <c r="D894" s="221" t="s">
        <v>155</v>
      </c>
      <c r="E894" s="222" t="s">
        <v>2035</v>
      </c>
      <c r="F894" s="223" t="s">
        <v>2036</v>
      </c>
      <c r="G894" s="224" t="s">
        <v>298</v>
      </c>
      <c r="H894" s="225">
        <v>1</v>
      </c>
      <c r="I894" s="226"/>
      <c r="J894" s="225">
        <f>ROUND(I894*H894,0)</f>
        <v>0</v>
      </c>
      <c r="K894" s="223" t="s">
        <v>21</v>
      </c>
      <c r="L894" s="72"/>
      <c r="M894" s="227" t="s">
        <v>21</v>
      </c>
      <c r="N894" s="228" t="s">
        <v>42</v>
      </c>
      <c r="O894" s="47"/>
      <c r="P894" s="229">
        <f>O894*H894</f>
        <v>0</v>
      </c>
      <c r="Q894" s="229">
        <v>0</v>
      </c>
      <c r="R894" s="229">
        <f>Q894*H894</f>
        <v>0</v>
      </c>
      <c r="S894" s="229">
        <v>0</v>
      </c>
      <c r="T894" s="230">
        <f>S894*H894</f>
        <v>0</v>
      </c>
      <c r="AR894" s="24" t="s">
        <v>279</v>
      </c>
      <c r="AT894" s="24" t="s">
        <v>155</v>
      </c>
      <c r="AU894" s="24" t="s">
        <v>80</v>
      </c>
      <c r="AY894" s="24" t="s">
        <v>153</v>
      </c>
      <c r="BE894" s="231">
        <f>IF(N894="základní",J894,0)</f>
        <v>0</v>
      </c>
      <c r="BF894" s="231">
        <f>IF(N894="snížená",J894,0)</f>
        <v>0</v>
      </c>
      <c r="BG894" s="231">
        <f>IF(N894="zákl. přenesená",J894,0)</f>
        <v>0</v>
      </c>
      <c r="BH894" s="231">
        <f>IF(N894="sníž. přenesená",J894,0)</f>
        <v>0</v>
      </c>
      <c r="BI894" s="231">
        <f>IF(N894="nulová",J894,0)</f>
        <v>0</v>
      </c>
      <c r="BJ894" s="24" t="s">
        <v>10</v>
      </c>
      <c r="BK894" s="231">
        <f>ROUND(I894*H894,0)</f>
        <v>0</v>
      </c>
      <c r="BL894" s="24" t="s">
        <v>279</v>
      </c>
      <c r="BM894" s="24" t="s">
        <v>2037</v>
      </c>
    </row>
    <row r="895" s="1" customFormat="1" ht="14.4" customHeight="1">
      <c r="B895" s="46"/>
      <c r="C895" s="221" t="s">
        <v>2038</v>
      </c>
      <c r="D895" s="221" t="s">
        <v>155</v>
      </c>
      <c r="E895" s="222" t="s">
        <v>2039</v>
      </c>
      <c r="F895" s="223" t="s">
        <v>2040</v>
      </c>
      <c r="G895" s="224" t="s">
        <v>298</v>
      </c>
      <c r="H895" s="225">
        <v>2</v>
      </c>
      <c r="I895" s="226"/>
      <c r="J895" s="225">
        <f>ROUND(I895*H895,0)</f>
        <v>0</v>
      </c>
      <c r="K895" s="223" t="s">
        <v>21</v>
      </c>
      <c r="L895" s="72"/>
      <c r="M895" s="227" t="s">
        <v>21</v>
      </c>
      <c r="N895" s="228" t="s">
        <v>42</v>
      </c>
      <c r="O895" s="47"/>
      <c r="P895" s="229">
        <f>O895*H895</f>
        <v>0</v>
      </c>
      <c r="Q895" s="229">
        <v>0</v>
      </c>
      <c r="R895" s="229">
        <f>Q895*H895</f>
        <v>0</v>
      </c>
      <c r="S895" s="229">
        <v>0</v>
      </c>
      <c r="T895" s="230">
        <f>S895*H895</f>
        <v>0</v>
      </c>
      <c r="AR895" s="24" t="s">
        <v>279</v>
      </c>
      <c r="AT895" s="24" t="s">
        <v>155</v>
      </c>
      <c r="AU895" s="24" t="s">
        <v>80</v>
      </c>
      <c r="AY895" s="24" t="s">
        <v>153</v>
      </c>
      <c r="BE895" s="231">
        <f>IF(N895="základní",J895,0)</f>
        <v>0</v>
      </c>
      <c r="BF895" s="231">
        <f>IF(N895="snížená",J895,0)</f>
        <v>0</v>
      </c>
      <c r="BG895" s="231">
        <f>IF(N895="zákl. přenesená",J895,0)</f>
        <v>0</v>
      </c>
      <c r="BH895" s="231">
        <f>IF(N895="sníž. přenesená",J895,0)</f>
        <v>0</v>
      </c>
      <c r="BI895" s="231">
        <f>IF(N895="nulová",J895,0)</f>
        <v>0</v>
      </c>
      <c r="BJ895" s="24" t="s">
        <v>10</v>
      </c>
      <c r="BK895" s="231">
        <f>ROUND(I895*H895,0)</f>
        <v>0</v>
      </c>
      <c r="BL895" s="24" t="s">
        <v>279</v>
      </c>
      <c r="BM895" s="24" t="s">
        <v>2041</v>
      </c>
    </row>
    <row r="896" s="1" customFormat="1" ht="22.8" customHeight="1">
      <c r="B896" s="46"/>
      <c r="C896" s="221" t="s">
        <v>2042</v>
      </c>
      <c r="D896" s="221" t="s">
        <v>155</v>
      </c>
      <c r="E896" s="222" t="s">
        <v>2043</v>
      </c>
      <c r="F896" s="223" t="s">
        <v>2044</v>
      </c>
      <c r="G896" s="224" t="s">
        <v>298</v>
      </c>
      <c r="H896" s="225">
        <v>2</v>
      </c>
      <c r="I896" s="226"/>
      <c r="J896" s="225">
        <f>ROUND(I896*H896,0)</f>
        <v>0</v>
      </c>
      <c r="K896" s="223" t="s">
        <v>21</v>
      </c>
      <c r="L896" s="72"/>
      <c r="M896" s="227" t="s">
        <v>21</v>
      </c>
      <c r="N896" s="228" t="s">
        <v>42</v>
      </c>
      <c r="O896" s="47"/>
      <c r="P896" s="229">
        <f>O896*H896</f>
        <v>0</v>
      </c>
      <c r="Q896" s="229">
        <v>0</v>
      </c>
      <c r="R896" s="229">
        <f>Q896*H896</f>
        <v>0</v>
      </c>
      <c r="S896" s="229">
        <v>0</v>
      </c>
      <c r="T896" s="230">
        <f>S896*H896</f>
        <v>0</v>
      </c>
      <c r="AR896" s="24" t="s">
        <v>279</v>
      </c>
      <c r="AT896" s="24" t="s">
        <v>155</v>
      </c>
      <c r="AU896" s="24" t="s">
        <v>80</v>
      </c>
      <c r="AY896" s="24" t="s">
        <v>153</v>
      </c>
      <c r="BE896" s="231">
        <f>IF(N896="základní",J896,0)</f>
        <v>0</v>
      </c>
      <c r="BF896" s="231">
        <f>IF(N896="snížená",J896,0)</f>
        <v>0</v>
      </c>
      <c r="BG896" s="231">
        <f>IF(N896="zákl. přenesená",J896,0)</f>
        <v>0</v>
      </c>
      <c r="BH896" s="231">
        <f>IF(N896="sníž. přenesená",J896,0)</f>
        <v>0</v>
      </c>
      <c r="BI896" s="231">
        <f>IF(N896="nulová",J896,0)</f>
        <v>0</v>
      </c>
      <c r="BJ896" s="24" t="s">
        <v>10</v>
      </c>
      <c r="BK896" s="231">
        <f>ROUND(I896*H896,0)</f>
        <v>0</v>
      </c>
      <c r="BL896" s="24" t="s">
        <v>279</v>
      </c>
      <c r="BM896" s="24" t="s">
        <v>2045</v>
      </c>
    </row>
    <row r="897" s="1" customFormat="1" ht="22.8" customHeight="1">
      <c r="B897" s="46"/>
      <c r="C897" s="221" t="s">
        <v>2046</v>
      </c>
      <c r="D897" s="221" t="s">
        <v>155</v>
      </c>
      <c r="E897" s="222" t="s">
        <v>2047</v>
      </c>
      <c r="F897" s="223" t="s">
        <v>2048</v>
      </c>
      <c r="G897" s="224" t="s">
        <v>298</v>
      </c>
      <c r="H897" s="225">
        <v>2</v>
      </c>
      <c r="I897" s="226"/>
      <c r="J897" s="225">
        <f>ROUND(I897*H897,0)</f>
        <v>0</v>
      </c>
      <c r="K897" s="223" t="s">
        <v>21</v>
      </c>
      <c r="L897" s="72"/>
      <c r="M897" s="227" t="s">
        <v>21</v>
      </c>
      <c r="N897" s="228" t="s">
        <v>42</v>
      </c>
      <c r="O897" s="47"/>
      <c r="P897" s="229">
        <f>O897*H897</f>
        <v>0</v>
      </c>
      <c r="Q897" s="229">
        <v>0</v>
      </c>
      <c r="R897" s="229">
        <f>Q897*H897</f>
        <v>0</v>
      </c>
      <c r="S897" s="229">
        <v>0</v>
      </c>
      <c r="T897" s="230">
        <f>S897*H897</f>
        <v>0</v>
      </c>
      <c r="AR897" s="24" t="s">
        <v>279</v>
      </c>
      <c r="AT897" s="24" t="s">
        <v>155</v>
      </c>
      <c r="AU897" s="24" t="s">
        <v>80</v>
      </c>
      <c r="AY897" s="24" t="s">
        <v>153</v>
      </c>
      <c r="BE897" s="231">
        <f>IF(N897="základní",J897,0)</f>
        <v>0</v>
      </c>
      <c r="BF897" s="231">
        <f>IF(N897="snížená",J897,0)</f>
        <v>0</v>
      </c>
      <c r="BG897" s="231">
        <f>IF(N897="zákl. přenesená",J897,0)</f>
        <v>0</v>
      </c>
      <c r="BH897" s="231">
        <f>IF(N897="sníž. přenesená",J897,0)</f>
        <v>0</v>
      </c>
      <c r="BI897" s="231">
        <f>IF(N897="nulová",J897,0)</f>
        <v>0</v>
      </c>
      <c r="BJ897" s="24" t="s">
        <v>10</v>
      </c>
      <c r="BK897" s="231">
        <f>ROUND(I897*H897,0)</f>
        <v>0</v>
      </c>
      <c r="BL897" s="24" t="s">
        <v>279</v>
      </c>
      <c r="BM897" s="24" t="s">
        <v>2049</v>
      </c>
    </row>
    <row r="898" s="1" customFormat="1" ht="22.8" customHeight="1">
      <c r="B898" s="46"/>
      <c r="C898" s="221" t="s">
        <v>2050</v>
      </c>
      <c r="D898" s="221" t="s">
        <v>155</v>
      </c>
      <c r="E898" s="222" t="s">
        <v>2051</v>
      </c>
      <c r="F898" s="223" t="s">
        <v>2052</v>
      </c>
      <c r="G898" s="224" t="s">
        <v>298</v>
      </c>
      <c r="H898" s="225">
        <v>1</v>
      </c>
      <c r="I898" s="226"/>
      <c r="J898" s="225">
        <f>ROUND(I898*H898,0)</f>
        <v>0</v>
      </c>
      <c r="K898" s="223" t="s">
        <v>21</v>
      </c>
      <c r="L898" s="72"/>
      <c r="M898" s="227" t="s">
        <v>21</v>
      </c>
      <c r="N898" s="228" t="s">
        <v>42</v>
      </c>
      <c r="O898" s="47"/>
      <c r="P898" s="229">
        <f>O898*H898</f>
        <v>0</v>
      </c>
      <c r="Q898" s="229">
        <v>0</v>
      </c>
      <c r="R898" s="229">
        <f>Q898*H898</f>
        <v>0</v>
      </c>
      <c r="S898" s="229">
        <v>0</v>
      </c>
      <c r="T898" s="230">
        <f>S898*H898</f>
        <v>0</v>
      </c>
      <c r="AR898" s="24" t="s">
        <v>279</v>
      </c>
      <c r="AT898" s="24" t="s">
        <v>155</v>
      </c>
      <c r="AU898" s="24" t="s">
        <v>80</v>
      </c>
      <c r="AY898" s="24" t="s">
        <v>153</v>
      </c>
      <c r="BE898" s="231">
        <f>IF(N898="základní",J898,0)</f>
        <v>0</v>
      </c>
      <c r="BF898" s="231">
        <f>IF(N898="snížená",J898,0)</f>
        <v>0</v>
      </c>
      <c r="BG898" s="231">
        <f>IF(N898="zákl. přenesená",J898,0)</f>
        <v>0</v>
      </c>
      <c r="BH898" s="231">
        <f>IF(N898="sníž. přenesená",J898,0)</f>
        <v>0</v>
      </c>
      <c r="BI898" s="231">
        <f>IF(N898="nulová",J898,0)</f>
        <v>0</v>
      </c>
      <c r="BJ898" s="24" t="s">
        <v>10</v>
      </c>
      <c r="BK898" s="231">
        <f>ROUND(I898*H898,0)</f>
        <v>0</v>
      </c>
      <c r="BL898" s="24" t="s">
        <v>279</v>
      </c>
      <c r="BM898" s="24" t="s">
        <v>2053</v>
      </c>
    </row>
    <row r="899" s="1" customFormat="1" ht="22.8" customHeight="1">
      <c r="B899" s="46"/>
      <c r="C899" s="221" t="s">
        <v>2054</v>
      </c>
      <c r="D899" s="221" t="s">
        <v>155</v>
      </c>
      <c r="E899" s="222" t="s">
        <v>2055</v>
      </c>
      <c r="F899" s="223" t="s">
        <v>2056</v>
      </c>
      <c r="G899" s="224" t="s">
        <v>298</v>
      </c>
      <c r="H899" s="225">
        <v>1</v>
      </c>
      <c r="I899" s="226"/>
      <c r="J899" s="225">
        <f>ROUND(I899*H899,0)</f>
        <v>0</v>
      </c>
      <c r="K899" s="223" t="s">
        <v>21</v>
      </c>
      <c r="L899" s="72"/>
      <c r="M899" s="227" t="s">
        <v>21</v>
      </c>
      <c r="N899" s="228" t="s">
        <v>42</v>
      </c>
      <c r="O899" s="47"/>
      <c r="P899" s="229">
        <f>O899*H899</f>
        <v>0</v>
      </c>
      <c r="Q899" s="229">
        <v>0</v>
      </c>
      <c r="R899" s="229">
        <f>Q899*H899</f>
        <v>0</v>
      </c>
      <c r="S899" s="229">
        <v>0</v>
      </c>
      <c r="T899" s="230">
        <f>S899*H899</f>
        <v>0</v>
      </c>
      <c r="AR899" s="24" t="s">
        <v>279</v>
      </c>
      <c r="AT899" s="24" t="s">
        <v>155</v>
      </c>
      <c r="AU899" s="24" t="s">
        <v>80</v>
      </c>
      <c r="AY899" s="24" t="s">
        <v>153</v>
      </c>
      <c r="BE899" s="231">
        <f>IF(N899="základní",J899,0)</f>
        <v>0</v>
      </c>
      <c r="BF899" s="231">
        <f>IF(N899="snížená",J899,0)</f>
        <v>0</v>
      </c>
      <c r="BG899" s="231">
        <f>IF(N899="zákl. přenesená",J899,0)</f>
        <v>0</v>
      </c>
      <c r="BH899" s="231">
        <f>IF(N899="sníž. přenesená",J899,0)</f>
        <v>0</v>
      </c>
      <c r="BI899" s="231">
        <f>IF(N899="nulová",J899,0)</f>
        <v>0</v>
      </c>
      <c r="BJ899" s="24" t="s">
        <v>10</v>
      </c>
      <c r="BK899" s="231">
        <f>ROUND(I899*H899,0)</f>
        <v>0</v>
      </c>
      <c r="BL899" s="24" t="s">
        <v>279</v>
      </c>
      <c r="BM899" s="24" t="s">
        <v>2057</v>
      </c>
    </row>
    <row r="900" s="1" customFormat="1" ht="22.8" customHeight="1">
      <c r="B900" s="46"/>
      <c r="C900" s="221" t="s">
        <v>2058</v>
      </c>
      <c r="D900" s="221" t="s">
        <v>155</v>
      </c>
      <c r="E900" s="222" t="s">
        <v>2059</v>
      </c>
      <c r="F900" s="223" t="s">
        <v>2060</v>
      </c>
      <c r="G900" s="224" t="s">
        <v>298</v>
      </c>
      <c r="H900" s="225">
        <v>1</v>
      </c>
      <c r="I900" s="226"/>
      <c r="J900" s="225">
        <f>ROUND(I900*H900,0)</f>
        <v>0</v>
      </c>
      <c r="K900" s="223" t="s">
        <v>21</v>
      </c>
      <c r="L900" s="72"/>
      <c r="M900" s="227" t="s">
        <v>21</v>
      </c>
      <c r="N900" s="228" t="s">
        <v>42</v>
      </c>
      <c r="O900" s="47"/>
      <c r="P900" s="229">
        <f>O900*H900</f>
        <v>0</v>
      </c>
      <c r="Q900" s="229">
        <v>0</v>
      </c>
      <c r="R900" s="229">
        <f>Q900*H900</f>
        <v>0</v>
      </c>
      <c r="S900" s="229">
        <v>0</v>
      </c>
      <c r="T900" s="230">
        <f>S900*H900</f>
        <v>0</v>
      </c>
      <c r="AR900" s="24" t="s">
        <v>279</v>
      </c>
      <c r="AT900" s="24" t="s">
        <v>155</v>
      </c>
      <c r="AU900" s="24" t="s">
        <v>80</v>
      </c>
      <c r="AY900" s="24" t="s">
        <v>153</v>
      </c>
      <c r="BE900" s="231">
        <f>IF(N900="základní",J900,0)</f>
        <v>0</v>
      </c>
      <c r="BF900" s="231">
        <f>IF(N900="snížená",J900,0)</f>
        <v>0</v>
      </c>
      <c r="BG900" s="231">
        <f>IF(N900="zákl. přenesená",J900,0)</f>
        <v>0</v>
      </c>
      <c r="BH900" s="231">
        <f>IF(N900="sníž. přenesená",J900,0)</f>
        <v>0</v>
      </c>
      <c r="BI900" s="231">
        <f>IF(N900="nulová",J900,0)</f>
        <v>0</v>
      </c>
      <c r="BJ900" s="24" t="s">
        <v>10</v>
      </c>
      <c r="BK900" s="231">
        <f>ROUND(I900*H900,0)</f>
        <v>0</v>
      </c>
      <c r="BL900" s="24" t="s">
        <v>279</v>
      </c>
      <c r="BM900" s="24" t="s">
        <v>2061</v>
      </c>
    </row>
    <row r="901" s="1" customFormat="1" ht="22.8" customHeight="1">
      <c r="B901" s="46"/>
      <c r="C901" s="221" t="s">
        <v>2062</v>
      </c>
      <c r="D901" s="221" t="s">
        <v>155</v>
      </c>
      <c r="E901" s="222" t="s">
        <v>2063</v>
      </c>
      <c r="F901" s="223" t="s">
        <v>2064</v>
      </c>
      <c r="G901" s="224" t="s">
        <v>298</v>
      </c>
      <c r="H901" s="225">
        <v>6</v>
      </c>
      <c r="I901" s="226"/>
      <c r="J901" s="225">
        <f>ROUND(I901*H901,0)</f>
        <v>0</v>
      </c>
      <c r="K901" s="223" t="s">
        <v>21</v>
      </c>
      <c r="L901" s="72"/>
      <c r="M901" s="227" t="s">
        <v>21</v>
      </c>
      <c r="N901" s="228" t="s">
        <v>42</v>
      </c>
      <c r="O901" s="47"/>
      <c r="P901" s="229">
        <f>O901*H901</f>
        <v>0</v>
      </c>
      <c r="Q901" s="229">
        <v>0</v>
      </c>
      <c r="R901" s="229">
        <f>Q901*H901</f>
        <v>0</v>
      </c>
      <c r="S901" s="229">
        <v>0</v>
      </c>
      <c r="T901" s="230">
        <f>S901*H901</f>
        <v>0</v>
      </c>
      <c r="AR901" s="24" t="s">
        <v>279</v>
      </c>
      <c r="AT901" s="24" t="s">
        <v>155</v>
      </c>
      <c r="AU901" s="24" t="s">
        <v>80</v>
      </c>
      <c r="AY901" s="24" t="s">
        <v>153</v>
      </c>
      <c r="BE901" s="231">
        <f>IF(N901="základní",J901,0)</f>
        <v>0</v>
      </c>
      <c r="BF901" s="231">
        <f>IF(N901="snížená",J901,0)</f>
        <v>0</v>
      </c>
      <c r="BG901" s="231">
        <f>IF(N901="zákl. přenesená",J901,0)</f>
        <v>0</v>
      </c>
      <c r="BH901" s="231">
        <f>IF(N901="sníž. přenesená",J901,0)</f>
        <v>0</v>
      </c>
      <c r="BI901" s="231">
        <f>IF(N901="nulová",J901,0)</f>
        <v>0</v>
      </c>
      <c r="BJ901" s="24" t="s">
        <v>10</v>
      </c>
      <c r="BK901" s="231">
        <f>ROUND(I901*H901,0)</f>
        <v>0</v>
      </c>
      <c r="BL901" s="24" t="s">
        <v>279</v>
      </c>
      <c r="BM901" s="24" t="s">
        <v>2065</v>
      </c>
    </row>
    <row r="902" s="1" customFormat="1" ht="22.8" customHeight="1">
      <c r="B902" s="46"/>
      <c r="C902" s="221" t="s">
        <v>2066</v>
      </c>
      <c r="D902" s="221" t="s">
        <v>155</v>
      </c>
      <c r="E902" s="222" t="s">
        <v>2067</v>
      </c>
      <c r="F902" s="223" t="s">
        <v>2068</v>
      </c>
      <c r="G902" s="224" t="s">
        <v>298</v>
      </c>
      <c r="H902" s="225">
        <v>1</v>
      </c>
      <c r="I902" s="226"/>
      <c r="J902" s="225">
        <f>ROUND(I902*H902,0)</f>
        <v>0</v>
      </c>
      <c r="K902" s="223" t="s">
        <v>21</v>
      </c>
      <c r="L902" s="72"/>
      <c r="M902" s="227" t="s">
        <v>21</v>
      </c>
      <c r="N902" s="228" t="s">
        <v>42</v>
      </c>
      <c r="O902" s="47"/>
      <c r="P902" s="229">
        <f>O902*H902</f>
        <v>0</v>
      </c>
      <c r="Q902" s="229">
        <v>0</v>
      </c>
      <c r="R902" s="229">
        <f>Q902*H902</f>
        <v>0</v>
      </c>
      <c r="S902" s="229">
        <v>0</v>
      </c>
      <c r="T902" s="230">
        <f>S902*H902</f>
        <v>0</v>
      </c>
      <c r="AR902" s="24" t="s">
        <v>279</v>
      </c>
      <c r="AT902" s="24" t="s">
        <v>155</v>
      </c>
      <c r="AU902" s="24" t="s">
        <v>80</v>
      </c>
      <c r="AY902" s="24" t="s">
        <v>153</v>
      </c>
      <c r="BE902" s="231">
        <f>IF(N902="základní",J902,0)</f>
        <v>0</v>
      </c>
      <c r="BF902" s="231">
        <f>IF(N902="snížená",J902,0)</f>
        <v>0</v>
      </c>
      <c r="BG902" s="231">
        <f>IF(N902="zákl. přenesená",J902,0)</f>
        <v>0</v>
      </c>
      <c r="BH902" s="231">
        <f>IF(N902="sníž. přenesená",J902,0)</f>
        <v>0</v>
      </c>
      <c r="BI902" s="231">
        <f>IF(N902="nulová",J902,0)</f>
        <v>0</v>
      </c>
      <c r="BJ902" s="24" t="s">
        <v>10</v>
      </c>
      <c r="BK902" s="231">
        <f>ROUND(I902*H902,0)</f>
        <v>0</v>
      </c>
      <c r="BL902" s="24" t="s">
        <v>279</v>
      </c>
      <c r="BM902" s="24" t="s">
        <v>2069</v>
      </c>
    </row>
    <row r="903" s="1" customFormat="1" ht="22.8" customHeight="1">
      <c r="B903" s="46"/>
      <c r="C903" s="221" t="s">
        <v>2070</v>
      </c>
      <c r="D903" s="221" t="s">
        <v>155</v>
      </c>
      <c r="E903" s="222" t="s">
        <v>2071</v>
      </c>
      <c r="F903" s="223" t="s">
        <v>2072</v>
      </c>
      <c r="G903" s="224" t="s">
        <v>298</v>
      </c>
      <c r="H903" s="225">
        <v>6</v>
      </c>
      <c r="I903" s="226"/>
      <c r="J903" s="225">
        <f>ROUND(I903*H903,0)</f>
        <v>0</v>
      </c>
      <c r="K903" s="223" t="s">
        <v>21</v>
      </c>
      <c r="L903" s="72"/>
      <c r="M903" s="227" t="s">
        <v>21</v>
      </c>
      <c r="N903" s="228" t="s">
        <v>42</v>
      </c>
      <c r="O903" s="47"/>
      <c r="P903" s="229">
        <f>O903*H903</f>
        <v>0</v>
      </c>
      <c r="Q903" s="229">
        <v>0</v>
      </c>
      <c r="R903" s="229">
        <f>Q903*H903</f>
        <v>0</v>
      </c>
      <c r="S903" s="229">
        <v>0</v>
      </c>
      <c r="T903" s="230">
        <f>S903*H903</f>
        <v>0</v>
      </c>
      <c r="AR903" s="24" t="s">
        <v>279</v>
      </c>
      <c r="AT903" s="24" t="s">
        <v>155</v>
      </c>
      <c r="AU903" s="24" t="s">
        <v>80</v>
      </c>
      <c r="AY903" s="24" t="s">
        <v>153</v>
      </c>
      <c r="BE903" s="231">
        <f>IF(N903="základní",J903,0)</f>
        <v>0</v>
      </c>
      <c r="BF903" s="231">
        <f>IF(N903="snížená",J903,0)</f>
        <v>0</v>
      </c>
      <c r="BG903" s="231">
        <f>IF(N903="zákl. přenesená",J903,0)</f>
        <v>0</v>
      </c>
      <c r="BH903" s="231">
        <f>IF(N903="sníž. přenesená",J903,0)</f>
        <v>0</v>
      </c>
      <c r="BI903" s="231">
        <f>IF(N903="nulová",J903,0)</f>
        <v>0</v>
      </c>
      <c r="BJ903" s="24" t="s">
        <v>10</v>
      </c>
      <c r="BK903" s="231">
        <f>ROUND(I903*H903,0)</f>
        <v>0</v>
      </c>
      <c r="BL903" s="24" t="s">
        <v>279</v>
      </c>
      <c r="BM903" s="24" t="s">
        <v>2073</v>
      </c>
    </row>
    <row r="904" s="1" customFormat="1" ht="22.8" customHeight="1">
      <c r="B904" s="46"/>
      <c r="C904" s="221" t="s">
        <v>2074</v>
      </c>
      <c r="D904" s="221" t="s">
        <v>155</v>
      </c>
      <c r="E904" s="222" t="s">
        <v>2075</v>
      </c>
      <c r="F904" s="223" t="s">
        <v>2076</v>
      </c>
      <c r="G904" s="224" t="s">
        <v>298</v>
      </c>
      <c r="H904" s="225">
        <v>1</v>
      </c>
      <c r="I904" s="226"/>
      <c r="J904" s="225">
        <f>ROUND(I904*H904,0)</f>
        <v>0</v>
      </c>
      <c r="K904" s="223" t="s">
        <v>21</v>
      </c>
      <c r="L904" s="72"/>
      <c r="M904" s="227" t="s">
        <v>21</v>
      </c>
      <c r="N904" s="228" t="s">
        <v>42</v>
      </c>
      <c r="O904" s="47"/>
      <c r="P904" s="229">
        <f>O904*H904</f>
        <v>0</v>
      </c>
      <c r="Q904" s="229">
        <v>0</v>
      </c>
      <c r="R904" s="229">
        <f>Q904*H904</f>
        <v>0</v>
      </c>
      <c r="S904" s="229">
        <v>0</v>
      </c>
      <c r="T904" s="230">
        <f>S904*H904</f>
        <v>0</v>
      </c>
      <c r="AR904" s="24" t="s">
        <v>279</v>
      </c>
      <c r="AT904" s="24" t="s">
        <v>155</v>
      </c>
      <c r="AU904" s="24" t="s">
        <v>80</v>
      </c>
      <c r="AY904" s="24" t="s">
        <v>153</v>
      </c>
      <c r="BE904" s="231">
        <f>IF(N904="základní",J904,0)</f>
        <v>0</v>
      </c>
      <c r="BF904" s="231">
        <f>IF(N904="snížená",J904,0)</f>
        <v>0</v>
      </c>
      <c r="BG904" s="231">
        <f>IF(N904="zákl. přenesená",J904,0)</f>
        <v>0</v>
      </c>
      <c r="BH904" s="231">
        <f>IF(N904="sníž. přenesená",J904,0)</f>
        <v>0</v>
      </c>
      <c r="BI904" s="231">
        <f>IF(N904="nulová",J904,0)</f>
        <v>0</v>
      </c>
      <c r="BJ904" s="24" t="s">
        <v>10</v>
      </c>
      <c r="BK904" s="231">
        <f>ROUND(I904*H904,0)</f>
        <v>0</v>
      </c>
      <c r="BL904" s="24" t="s">
        <v>279</v>
      </c>
      <c r="BM904" s="24" t="s">
        <v>2077</v>
      </c>
    </row>
    <row r="905" s="1" customFormat="1" ht="22.8" customHeight="1">
      <c r="B905" s="46"/>
      <c r="C905" s="221" t="s">
        <v>2078</v>
      </c>
      <c r="D905" s="221" t="s">
        <v>155</v>
      </c>
      <c r="E905" s="222" t="s">
        <v>2079</v>
      </c>
      <c r="F905" s="223" t="s">
        <v>2080</v>
      </c>
      <c r="G905" s="224" t="s">
        <v>298</v>
      </c>
      <c r="H905" s="225">
        <v>1</v>
      </c>
      <c r="I905" s="226"/>
      <c r="J905" s="225">
        <f>ROUND(I905*H905,0)</f>
        <v>0</v>
      </c>
      <c r="K905" s="223" t="s">
        <v>21</v>
      </c>
      <c r="L905" s="72"/>
      <c r="M905" s="227" t="s">
        <v>21</v>
      </c>
      <c r="N905" s="228" t="s">
        <v>42</v>
      </c>
      <c r="O905" s="47"/>
      <c r="P905" s="229">
        <f>O905*H905</f>
        <v>0</v>
      </c>
      <c r="Q905" s="229">
        <v>0</v>
      </c>
      <c r="R905" s="229">
        <f>Q905*H905</f>
        <v>0</v>
      </c>
      <c r="S905" s="229">
        <v>0</v>
      </c>
      <c r="T905" s="230">
        <f>S905*H905</f>
        <v>0</v>
      </c>
      <c r="AR905" s="24" t="s">
        <v>279</v>
      </c>
      <c r="AT905" s="24" t="s">
        <v>155</v>
      </c>
      <c r="AU905" s="24" t="s">
        <v>80</v>
      </c>
      <c r="AY905" s="24" t="s">
        <v>153</v>
      </c>
      <c r="BE905" s="231">
        <f>IF(N905="základní",J905,0)</f>
        <v>0</v>
      </c>
      <c r="BF905" s="231">
        <f>IF(N905="snížená",J905,0)</f>
        <v>0</v>
      </c>
      <c r="BG905" s="231">
        <f>IF(N905="zákl. přenesená",J905,0)</f>
        <v>0</v>
      </c>
      <c r="BH905" s="231">
        <f>IF(N905="sníž. přenesená",J905,0)</f>
        <v>0</v>
      </c>
      <c r="BI905" s="231">
        <f>IF(N905="nulová",J905,0)</f>
        <v>0</v>
      </c>
      <c r="BJ905" s="24" t="s">
        <v>10</v>
      </c>
      <c r="BK905" s="231">
        <f>ROUND(I905*H905,0)</f>
        <v>0</v>
      </c>
      <c r="BL905" s="24" t="s">
        <v>279</v>
      </c>
      <c r="BM905" s="24" t="s">
        <v>2081</v>
      </c>
    </row>
    <row r="906" s="1" customFormat="1" ht="22.8" customHeight="1">
      <c r="B906" s="46"/>
      <c r="C906" s="221" t="s">
        <v>2082</v>
      </c>
      <c r="D906" s="221" t="s">
        <v>155</v>
      </c>
      <c r="E906" s="222" t="s">
        <v>2083</v>
      </c>
      <c r="F906" s="223" t="s">
        <v>2084</v>
      </c>
      <c r="G906" s="224" t="s">
        <v>298</v>
      </c>
      <c r="H906" s="225">
        <v>1</v>
      </c>
      <c r="I906" s="226"/>
      <c r="J906" s="225">
        <f>ROUND(I906*H906,0)</f>
        <v>0</v>
      </c>
      <c r="K906" s="223" t="s">
        <v>21</v>
      </c>
      <c r="L906" s="72"/>
      <c r="M906" s="227" t="s">
        <v>21</v>
      </c>
      <c r="N906" s="228" t="s">
        <v>42</v>
      </c>
      <c r="O906" s="47"/>
      <c r="P906" s="229">
        <f>O906*H906</f>
        <v>0</v>
      </c>
      <c r="Q906" s="229">
        <v>0</v>
      </c>
      <c r="R906" s="229">
        <f>Q906*H906</f>
        <v>0</v>
      </c>
      <c r="S906" s="229">
        <v>0</v>
      </c>
      <c r="T906" s="230">
        <f>S906*H906</f>
        <v>0</v>
      </c>
      <c r="AR906" s="24" t="s">
        <v>279</v>
      </c>
      <c r="AT906" s="24" t="s">
        <v>155</v>
      </c>
      <c r="AU906" s="24" t="s">
        <v>80</v>
      </c>
      <c r="AY906" s="24" t="s">
        <v>153</v>
      </c>
      <c r="BE906" s="231">
        <f>IF(N906="základní",J906,0)</f>
        <v>0</v>
      </c>
      <c r="BF906" s="231">
        <f>IF(N906="snížená",J906,0)</f>
        <v>0</v>
      </c>
      <c r="BG906" s="231">
        <f>IF(N906="zákl. přenesená",J906,0)</f>
        <v>0</v>
      </c>
      <c r="BH906" s="231">
        <f>IF(N906="sníž. přenesená",J906,0)</f>
        <v>0</v>
      </c>
      <c r="BI906" s="231">
        <f>IF(N906="nulová",J906,0)</f>
        <v>0</v>
      </c>
      <c r="BJ906" s="24" t="s">
        <v>10</v>
      </c>
      <c r="BK906" s="231">
        <f>ROUND(I906*H906,0)</f>
        <v>0</v>
      </c>
      <c r="BL906" s="24" t="s">
        <v>279</v>
      </c>
      <c r="BM906" s="24" t="s">
        <v>2085</v>
      </c>
    </row>
    <row r="907" s="1" customFormat="1" ht="22.8" customHeight="1">
      <c r="B907" s="46"/>
      <c r="C907" s="221" t="s">
        <v>2086</v>
      </c>
      <c r="D907" s="221" t="s">
        <v>155</v>
      </c>
      <c r="E907" s="222" t="s">
        <v>2087</v>
      </c>
      <c r="F907" s="223" t="s">
        <v>2088</v>
      </c>
      <c r="G907" s="224" t="s">
        <v>240</v>
      </c>
      <c r="H907" s="225">
        <v>15.960000000000001</v>
      </c>
      <c r="I907" s="226"/>
      <c r="J907" s="225">
        <f>ROUND(I907*H907,0)</f>
        <v>0</v>
      </c>
      <c r="K907" s="223" t="s">
        <v>21</v>
      </c>
      <c r="L907" s="72"/>
      <c r="M907" s="227" t="s">
        <v>21</v>
      </c>
      <c r="N907" s="228" t="s">
        <v>42</v>
      </c>
      <c r="O907" s="47"/>
      <c r="P907" s="229">
        <f>O907*H907</f>
        <v>0</v>
      </c>
      <c r="Q907" s="229">
        <v>0</v>
      </c>
      <c r="R907" s="229">
        <f>Q907*H907</f>
        <v>0</v>
      </c>
      <c r="S907" s="229">
        <v>0</v>
      </c>
      <c r="T907" s="230">
        <f>S907*H907</f>
        <v>0</v>
      </c>
      <c r="AR907" s="24" t="s">
        <v>279</v>
      </c>
      <c r="AT907" s="24" t="s">
        <v>155</v>
      </c>
      <c r="AU907" s="24" t="s">
        <v>80</v>
      </c>
      <c r="AY907" s="24" t="s">
        <v>153</v>
      </c>
      <c r="BE907" s="231">
        <f>IF(N907="základní",J907,0)</f>
        <v>0</v>
      </c>
      <c r="BF907" s="231">
        <f>IF(N907="snížená",J907,0)</f>
        <v>0</v>
      </c>
      <c r="BG907" s="231">
        <f>IF(N907="zákl. přenesená",J907,0)</f>
        <v>0</v>
      </c>
      <c r="BH907" s="231">
        <f>IF(N907="sníž. přenesená",J907,0)</f>
        <v>0</v>
      </c>
      <c r="BI907" s="231">
        <f>IF(N907="nulová",J907,0)</f>
        <v>0</v>
      </c>
      <c r="BJ907" s="24" t="s">
        <v>10</v>
      </c>
      <c r="BK907" s="231">
        <f>ROUND(I907*H907,0)</f>
        <v>0</v>
      </c>
      <c r="BL907" s="24" t="s">
        <v>279</v>
      </c>
      <c r="BM907" s="24" t="s">
        <v>2089</v>
      </c>
    </row>
    <row r="908" s="11" customFormat="1">
      <c r="B908" s="235"/>
      <c r="C908" s="236"/>
      <c r="D908" s="232" t="s">
        <v>164</v>
      </c>
      <c r="E908" s="237" t="s">
        <v>21</v>
      </c>
      <c r="F908" s="238" t="s">
        <v>2090</v>
      </c>
      <c r="G908" s="236"/>
      <c r="H908" s="239">
        <v>15.960000000000001</v>
      </c>
      <c r="I908" s="240"/>
      <c r="J908" s="236"/>
      <c r="K908" s="236"/>
      <c r="L908" s="241"/>
      <c r="M908" s="242"/>
      <c r="N908" s="243"/>
      <c r="O908" s="243"/>
      <c r="P908" s="243"/>
      <c r="Q908" s="243"/>
      <c r="R908" s="243"/>
      <c r="S908" s="243"/>
      <c r="T908" s="244"/>
      <c r="AT908" s="245" t="s">
        <v>164</v>
      </c>
      <c r="AU908" s="245" t="s">
        <v>80</v>
      </c>
      <c r="AV908" s="11" t="s">
        <v>80</v>
      </c>
      <c r="AW908" s="11" t="s">
        <v>34</v>
      </c>
      <c r="AX908" s="11" t="s">
        <v>10</v>
      </c>
      <c r="AY908" s="245" t="s">
        <v>153</v>
      </c>
    </row>
    <row r="909" s="1" customFormat="1" ht="22.8" customHeight="1">
      <c r="B909" s="46"/>
      <c r="C909" s="221" t="s">
        <v>2091</v>
      </c>
      <c r="D909" s="221" t="s">
        <v>155</v>
      </c>
      <c r="E909" s="222" t="s">
        <v>2092</v>
      </c>
      <c r="F909" s="223" t="s">
        <v>2093</v>
      </c>
      <c r="G909" s="224" t="s">
        <v>298</v>
      </c>
      <c r="H909" s="225">
        <v>1</v>
      </c>
      <c r="I909" s="226"/>
      <c r="J909" s="225">
        <f>ROUND(I909*H909,0)</f>
        <v>0</v>
      </c>
      <c r="K909" s="223" t="s">
        <v>21</v>
      </c>
      <c r="L909" s="72"/>
      <c r="M909" s="227" t="s">
        <v>21</v>
      </c>
      <c r="N909" s="228" t="s">
        <v>42</v>
      </c>
      <c r="O909" s="47"/>
      <c r="P909" s="229">
        <f>O909*H909</f>
        <v>0</v>
      </c>
      <c r="Q909" s="229">
        <v>0</v>
      </c>
      <c r="R909" s="229">
        <f>Q909*H909</f>
        <v>0</v>
      </c>
      <c r="S909" s="229">
        <v>0</v>
      </c>
      <c r="T909" s="230">
        <f>S909*H909</f>
        <v>0</v>
      </c>
      <c r="AR909" s="24" t="s">
        <v>279</v>
      </c>
      <c r="AT909" s="24" t="s">
        <v>155</v>
      </c>
      <c r="AU909" s="24" t="s">
        <v>80</v>
      </c>
      <c r="AY909" s="24" t="s">
        <v>153</v>
      </c>
      <c r="BE909" s="231">
        <f>IF(N909="základní",J909,0)</f>
        <v>0</v>
      </c>
      <c r="BF909" s="231">
        <f>IF(N909="snížená",J909,0)</f>
        <v>0</v>
      </c>
      <c r="BG909" s="231">
        <f>IF(N909="zákl. přenesená",J909,0)</f>
        <v>0</v>
      </c>
      <c r="BH909" s="231">
        <f>IF(N909="sníž. přenesená",J909,0)</f>
        <v>0</v>
      </c>
      <c r="BI909" s="231">
        <f>IF(N909="nulová",J909,0)</f>
        <v>0</v>
      </c>
      <c r="BJ909" s="24" t="s">
        <v>10</v>
      </c>
      <c r="BK909" s="231">
        <f>ROUND(I909*H909,0)</f>
        <v>0</v>
      </c>
      <c r="BL909" s="24" t="s">
        <v>279</v>
      </c>
      <c r="BM909" s="24" t="s">
        <v>2094</v>
      </c>
    </row>
    <row r="910" s="1" customFormat="1" ht="14.4" customHeight="1">
      <c r="B910" s="46"/>
      <c r="C910" s="221" t="s">
        <v>2095</v>
      </c>
      <c r="D910" s="221" t="s">
        <v>155</v>
      </c>
      <c r="E910" s="222" t="s">
        <v>2096</v>
      </c>
      <c r="F910" s="223" t="s">
        <v>2097</v>
      </c>
      <c r="G910" s="224" t="s">
        <v>298</v>
      </c>
      <c r="H910" s="225">
        <v>1</v>
      </c>
      <c r="I910" s="226"/>
      <c r="J910" s="225">
        <f>ROUND(I910*H910,0)</f>
        <v>0</v>
      </c>
      <c r="K910" s="223" t="s">
        <v>21</v>
      </c>
      <c r="L910" s="72"/>
      <c r="M910" s="227" t="s">
        <v>21</v>
      </c>
      <c r="N910" s="228" t="s">
        <v>42</v>
      </c>
      <c r="O910" s="47"/>
      <c r="P910" s="229">
        <f>O910*H910</f>
        <v>0</v>
      </c>
      <c r="Q910" s="229">
        <v>0</v>
      </c>
      <c r="R910" s="229">
        <f>Q910*H910</f>
        <v>0</v>
      </c>
      <c r="S910" s="229">
        <v>0</v>
      </c>
      <c r="T910" s="230">
        <f>S910*H910</f>
        <v>0</v>
      </c>
      <c r="AR910" s="24" t="s">
        <v>279</v>
      </c>
      <c r="AT910" s="24" t="s">
        <v>155</v>
      </c>
      <c r="AU910" s="24" t="s">
        <v>80</v>
      </c>
      <c r="AY910" s="24" t="s">
        <v>153</v>
      </c>
      <c r="BE910" s="231">
        <f>IF(N910="základní",J910,0)</f>
        <v>0</v>
      </c>
      <c r="BF910" s="231">
        <f>IF(N910="snížená",J910,0)</f>
        <v>0</v>
      </c>
      <c r="BG910" s="231">
        <f>IF(N910="zákl. přenesená",J910,0)</f>
        <v>0</v>
      </c>
      <c r="BH910" s="231">
        <f>IF(N910="sníž. přenesená",J910,0)</f>
        <v>0</v>
      </c>
      <c r="BI910" s="231">
        <f>IF(N910="nulová",J910,0)</f>
        <v>0</v>
      </c>
      <c r="BJ910" s="24" t="s">
        <v>10</v>
      </c>
      <c r="BK910" s="231">
        <f>ROUND(I910*H910,0)</f>
        <v>0</v>
      </c>
      <c r="BL910" s="24" t="s">
        <v>279</v>
      </c>
      <c r="BM910" s="24" t="s">
        <v>2098</v>
      </c>
    </row>
    <row r="911" s="1" customFormat="1" ht="14.4" customHeight="1">
      <c r="B911" s="46"/>
      <c r="C911" s="221" t="s">
        <v>2099</v>
      </c>
      <c r="D911" s="221" t="s">
        <v>155</v>
      </c>
      <c r="E911" s="222" t="s">
        <v>2100</v>
      </c>
      <c r="F911" s="223" t="s">
        <v>2101</v>
      </c>
      <c r="G911" s="224" t="s">
        <v>298</v>
      </c>
      <c r="H911" s="225">
        <v>1</v>
      </c>
      <c r="I911" s="226"/>
      <c r="J911" s="225">
        <f>ROUND(I911*H911,0)</f>
        <v>0</v>
      </c>
      <c r="K911" s="223" t="s">
        <v>21</v>
      </c>
      <c r="L911" s="72"/>
      <c r="M911" s="227" t="s">
        <v>21</v>
      </c>
      <c r="N911" s="228" t="s">
        <v>42</v>
      </c>
      <c r="O911" s="47"/>
      <c r="P911" s="229">
        <f>O911*H911</f>
        <v>0</v>
      </c>
      <c r="Q911" s="229">
        <v>0</v>
      </c>
      <c r="R911" s="229">
        <f>Q911*H911</f>
        <v>0</v>
      </c>
      <c r="S911" s="229">
        <v>0</v>
      </c>
      <c r="T911" s="230">
        <f>S911*H911</f>
        <v>0</v>
      </c>
      <c r="AR911" s="24" t="s">
        <v>279</v>
      </c>
      <c r="AT911" s="24" t="s">
        <v>155</v>
      </c>
      <c r="AU911" s="24" t="s">
        <v>80</v>
      </c>
      <c r="AY911" s="24" t="s">
        <v>153</v>
      </c>
      <c r="BE911" s="231">
        <f>IF(N911="základní",J911,0)</f>
        <v>0</v>
      </c>
      <c r="BF911" s="231">
        <f>IF(N911="snížená",J911,0)</f>
        <v>0</v>
      </c>
      <c r="BG911" s="231">
        <f>IF(N911="zákl. přenesená",J911,0)</f>
        <v>0</v>
      </c>
      <c r="BH911" s="231">
        <f>IF(N911="sníž. přenesená",J911,0)</f>
        <v>0</v>
      </c>
      <c r="BI911" s="231">
        <f>IF(N911="nulová",J911,0)</f>
        <v>0</v>
      </c>
      <c r="BJ911" s="24" t="s">
        <v>10</v>
      </c>
      <c r="BK911" s="231">
        <f>ROUND(I911*H911,0)</f>
        <v>0</v>
      </c>
      <c r="BL911" s="24" t="s">
        <v>279</v>
      </c>
      <c r="BM911" s="24" t="s">
        <v>2102</v>
      </c>
    </row>
    <row r="912" s="1" customFormat="1" ht="22.8" customHeight="1">
      <c r="B912" s="46"/>
      <c r="C912" s="221" t="s">
        <v>2103</v>
      </c>
      <c r="D912" s="221" t="s">
        <v>155</v>
      </c>
      <c r="E912" s="222" t="s">
        <v>2104</v>
      </c>
      <c r="F912" s="223" t="s">
        <v>2105</v>
      </c>
      <c r="G912" s="224" t="s">
        <v>298</v>
      </c>
      <c r="H912" s="225">
        <v>1</v>
      </c>
      <c r="I912" s="226"/>
      <c r="J912" s="225">
        <f>ROUND(I912*H912,0)</f>
        <v>0</v>
      </c>
      <c r="K912" s="223" t="s">
        <v>21</v>
      </c>
      <c r="L912" s="72"/>
      <c r="M912" s="227" t="s">
        <v>21</v>
      </c>
      <c r="N912" s="228" t="s">
        <v>42</v>
      </c>
      <c r="O912" s="47"/>
      <c r="P912" s="229">
        <f>O912*H912</f>
        <v>0</v>
      </c>
      <c r="Q912" s="229">
        <v>0</v>
      </c>
      <c r="R912" s="229">
        <f>Q912*H912</f>
        <v>0</v>
      </c>
      <c r="S912" s="229">
        <v>0</v>
      </c>
      <c r="T912" s="230">
        <f>S912*H912</f>
        <v>0</v>
      </c>
      <c r="AR912" s="24" t="s">
        <v>279</v>
      </c>
      <c r="AT912" s="24" t="s">
        <v>155</v>
      </c>
      <c r="AU912" s="24" t="s">
        <v>80</v>
      </c>
      <c r="AY912" s="24" t="s">
        <v>153</v>
      </c>
      <c r="BE912" s="231">
        <f>IF(N912="základní",J912,0)</f>
        <v>0</v>
      </c>
      <c r="BF912" s="231">
        <f>IF(N912="snížená",J912,0)</f>
        <v>0</v>
      </c>
      <c r="BG912" s="231">
        <f>IF(N912="zákl. přenesená",J912,0)</f>
        <v>0</v>
      </c>
      <c r="BH912" s="231">
        <f>IF(N912="sníž. přenesená",J912,0)</f>
        <v>0</v>
      </c>
      <c r="BI912" s="231">
        <f>IF(N912="nulová",J912,0)</f>
        <v>0</v>
      </c>
      <c r="BJ912" s="24" t="s">
        <v>10</v>
      </c>
      <c r="BK912" s="231">
        <f>ROUND(I912*H912,0)</f>
        <v>0</v>
      </c>
      <c r="BL912" s="24" t="s">
        <v>279</v>
      </c>
      <c r="BM912" s="24" t="s">
        <v>2106</v>
      </c>
    </row>
    <row r="913" s="1" customFormat="1" ht="14.4" customHeight="1">
      <c r="B913" s="46"/>
      <c r="C913" s="221" t="s">
        <v>2107</v>
      </c>
      <c r="D913" s="221" t="s">
        <v>155</v>
      </c>
      <c r="E913" s="222" t="s">
        <v>2108</v>
      </c>
      <c r="F913" s="223" t="s">
        <v>2109</v>
      </c>
      <c r="G913" s="224" t="s">
        <v>298</v>
      </c>
      <c r="H913" s="225">
        <v>1</v>
      </c>
      <c r="I913" s="226"/>
      <c r="J913" s="225">
        <f>ROUND(I913*H913,0)</f>
        <v>0</v>
      </c>
      <c r="K913" s="223" t="s">
        <v>21</v>
      </c>
      <c r="L913" s="72"/>
      <c r="M913" s="227" t="s">
        <v>21</v>
      </c>
      <c r="N913" s="228" t="s">
        <v>42</v>
      </c>
      <c r="O913" s="47"/>
      <c r="P913" s="229">
        <f>O913*H913</f>
        <v>0</v>
      </c>
      <c r="Q913" s="229">
        <v>0</v>
      </c>
      <c r="R913" s="229">
        <f>Q913*H913</f>
        <v>0</v>
      </c>
      <c r="S913" s="229">
        <v>0</v>
      </c>
      <c r="T913" s="230">
        <f>S913*H913</f>
        <v>0</v>
      </c>
      <c r="AR913" s="24" t="s">
        <v>279</v>
      </c>
      <c r="AT913" s="24" t="s">
        <v>155</v>
      </c>
      <c r="AU913" s="24" t="s">
        <v>80</v>
      </c>
      <c r="AY913" s="24" t="s">
        <v>153</v>
      </c>
      <c r="BE913" s="231">
        <f>IF(N913="základní",J913,0)</f>
        <v>0</v>
      </c>
      <c r="BF913" s="231">
        <f>IF(N913="snížená",J913,0)</f>
        <v>0</v>
      </c>
      <c r="BG913" s="231">
        <f>IF(N913="zákl. přenesená",J913,0)</f>
        <v>0</v>
      </c>
      <c r="BH913" s="231">
        <f>IF(N913="sníž. přenesená",J913,0)</f>
        <v>0</v>
      </c>
      <c r="BI913" s="231">
        <f>IF(N913="nulová",J913,0)</f>
        <v>0</v>
      </c>
      <c r="BJ913" s="24" t="s">
        <v>10</v>
      </c>
      <c r="BK913" s="231">
        <f>ROUND(I913*H913,0)</f>
        <v>0</v>
      </c>
      <c r="BL913" s="24" t="s">
        <v>279</v>
      </c>
      <c r="BM913" s="24" t="s">
        <v>2110</v>
      </c>
    </row>
    <row r="914" s="1" customFormat="1" ht="14.4" customHeight="1">
      <c r="B914" s="46"/>
      <c r="C914" s="221" t="s">
        <v>2111</v>
      </c>
      <c r="D914" s="221" t="s">
        <v>155</v>
      </c>
      <c r="E914" s="222" t="s">
        <v>2112</v>
      </c>
      <c r="F914" s="223" t="s">
        <v>2113</v>
      </c>
      <c r="G914" s="224" t="s">
        <v>298</v>
      </c>
      <c r="H914" s="225">
        <v>1</v>
      </c>
      <c r="I914" s="226"/>
      <c r="J914" s="225">
        <f>ROUND(I914*H914,0)</f>
        <v>0</v>
      </c>
      <c r="K914" s="223" t="s">
        <v>21</v>
      </c>
      <c r="L914" s="72"/>
      <c r="M914" s="227" t="s">
        <v>21</v>
      </c>
      <c r="N914" s="228" t="s">
        <v>42</v>
      </c>
      <c r="O914" s="47"/>
      <c r="P914" s="229">
        <f>O914*H914</f>
        <v>0</v>
      </c>
      <c r="Q914" s="229">
        <v>0</v>
      </c>
      <c r="R914" s="229">
        <f>Q914*H914</f>
        <v>0</v>
      </c>
      <c r="S914" s="229">
        <v>0</v>
      </c>
      <c r="T914" s="230">
        <f>S914*H914</f>
        <v>0</v>
      </c>
      <c r="AR914" s="24" t="s">
        <v>279</v>
      </c>
      <c r="AT914" s="24" t="s">
        <v>155</v>
      </c>
      <c r="AU914" s="24" t="s">
        <v>80</v>
      </c>
      <c r="AY914" s="24" t="s">
        <v>153</v>
      </c>
      <c r="BE914" s="231">
        <f>IF(N914="základní",J914,0)</f>
        <v>0</v>
      </c>
      <c r="BF914" s="231">
        <f>IF(N914="snížená",J914,0)</f>
        <v>0</v>
      </c>
      <c r="BG914" s="231">
        <f>IF(N914="zákl. přenesená",J914,0)</f>
        <v>0</v>
      </c>
      <c r="BH914" s="231">
        <f>IF(N914="sníž. přenesená",J914,0)</f>
        <v>0</v>
      </c>
      <c r="BI914" s="231">
        <f>IF(N914="nulová",J914,0)</f>
        <v>0</v>
      </c>
      <c r="BJ914" s="24" t="s">
        <v>10</v>
      </c>
      <c r="BK914" s="231">
        <f>ROUND(I914*H914,0)</f>
        <v>0</v>
      </c>
      <c r="BL914" s="24" t="s">
        <v>279</v>
      </c>
      <c r="BM914" s="24" t="s">
        <v>2114</v>
      </c>
    </row>
    <row r="915" s="1" customFormat="1" ht="14.4" customHeight="1">
      <c r="B915" s="46"/>
      <c r="C915" s="221" t="s">
        <v>2115</v>
      </c>
      <c r="D915" s="221" t="s">
        <v>155</v>
      </c>
      <c r="E915" s="222" t="s">
        <v>2116</v>
      </c>
      <c r="F915" s="223" t="s">
        <v>2117</v>
      </c>
      <c r="G915" s="224" t="s">
        <v>298</v>
      </c>
      <c r="H915" s="225">
        <v>1</v>
      </c>
      <c r="I915" s="226"/>
      <c r="J915" s="225">
        <f>ROUND(I915*H915,0)</f>
        <v>0</v>
      </c>
      <c r="K915" s="223" t="s">
        <v>21</v>
      </c>
      <c r="L915" s="72"/>
      <c r="M915" s="227" t="s">
        <v>21</v>
      </c>
      <c r="N915" s="228" t="s">
        <v>42</v>
      </c>
      <c r="O915" s="47"/>
      <c r="P915" s="229">
        <f>O915*H915</f>
        <v>0</v>
      </c>
      <c r="Q915" s="229">
        <v>0</v>
      </c>
      <c r="R915" s="229">
        <f>Q915*H915</f>
        <v>0</v>
      </c>
      <c r="S915" s="229">
        <v>0</v>
      </c>
      <c r="T915" s="230">
        <f>S915*H915</f>
        <v>0</v>
      </c>
      <c r="AR915" s="24" t="s">
        <v>279</v>
      </c>
      <c r="AT915" s="24" t="s">
        <v>155</v>
      </c>
      <c r="AU915" s="24" t="s">
        <v>80</v>
      </c>
      <c r="AY915" s="24" t="s">
        <v>153</v>
      </c>
      <c r="BE915" s="231">
        <f>IF(N915="základní",J915,0)</f>
        <v>0</v>
      </c>
      <c r="BF915" s="231">
        <f>IF(N915="snížená",J915,0)</f>
        <v>0</v>
      </c>
      <c r="BG915" s="231">
        <f>IF(N915="zákl. přenesená",J915,0)</f>
        <v>0</v>
      </c>
      <c r="BH915" s="231">
        <f>IF(N915="sníž. přenesená",J915,0)</f>
        <v>0</v>
      </c>
      <c r="BI915" s="231">
        <f>IF(N915="nulová",J915,0)</f>
        <v>0</v>
      </c>
      <c r="BJ915" s="24" t="s">
        <v>10</v>
      </c>
      <c r="BK915" s="231">
        <f>ROUND(I915*H915,0)</f>
        <v>0</v>
      </c>
      <c r="BL915" s="24" t="s">
        <v>279</v>
      </c>
      <c r="BM915" s="24" t="s">
        <v>2118</v>
      </c>
    </row>
    <row r="916" s="1" customFormat="1" ht="22.8" customHeight="1">
      <c r="B916" s="46"/>
      <c r="C916" s="221" t="s">
        <v>2119</v>
      </c>
      <c r="D916" s="221" t="s">
        <v>155</v>
      </c>
      <c r="E916" s="222" t="s">
        <v>2120</v>
      </c>
      <c r="F916" s="223" t="s">
        <v>2121</v>
      </c>
      <c r="G916" s="224" t="s">
        <v>298</v>
      </c>
      <c r="H916" s="225">
        <v>1</v>
      </c>
      <c r="I916" s="226"/>
      <c r="J916" s="225">
        <f>ROUND(I916*H916,0)</f>
        <v>0</v>
      </c>
      <c r="K916" s="223" t="s">
        <v>21</v>
      </c>
      <c r="L916" s="72"/>
      <c r="M916" s="227" t="s">
        <v>21</v>
      </c>
      <c r="N916" s="228" t="s">
        <v>42</v>
      </c>
      <c r="O916" s="47"/>
      <c r="P916" s="229">
        <f>O916*H916</f>
        <v>0</v>
      </c>
      <c r="Q916" s="229">
        <v>0</v>
      </c>
      <c r="R916" s="229">
        <f>Q916*H916</f>
        <v>0</v>
      </c>
      <c r="S916" s="229">
        <v>0</v>
      </c>
      <c r="T916" s="230">
        <f>S916*H916</f>
        <v>0</v>
      </c>
      <c r="AR916" s="24" t="s">
        <v>279</v>
      </c>
      <c r="AT916" s="24" t="s">
        <v>155</v>
      </c>
      <c r="AU916" s="24" t="s">
        <v>80</v>
      </c>
      <c r="AY916" s="24" t="s">
        <v>153</v>
      </c>
      <c r="BE916" s="231">
        <f>IF(N916="základní",J916,0)</f>
        <v>0</v>
      </c>
      <c r="BF916" s="231">
        <f>IF(N916="snížená",J916,0)</f>
        <v>0</v>
      </c>
      <c r="BG916" s="231">
        <f>IF(N916="zákl. přenesená",J916,0)</f>
        <v>0</v>
      </c>
      <c r="BH916" s="231">
        <f>IF(N916="sníž. přenesená",J916,0)</f>
        <v>0</v>
      </c>
      <c r="BI916" s="231">
        <f>IF(N916="nulová",J916,0)</f>
        <v>0</v>
      </c>
      <c r="BJ916" s="24" t="s">
        <v>10</v>
      </c>
      <c r="BK916" s="231">
        <f>ROUND(I916*H916,0)</f>
        <v>0</v>
      </c>
      <c r="BL916" s="24" t="s">
        <v>279</v>
      </c>
      <c r="BM916" s="24" t="s">
        <v>2122</v>
      </c>
    </row>
    <row r="917" s="1" customFormat="1" ht="14.4" customHeight="1">
      <c r="B917" s="46"/>
      <c r="C917" s="221" t="s">
        <v>2123</v>
      </c>
      <c r="D917" s="221" t="s">
        <v>155</v>
      </c>
      <c r="E917" s="222" t="s">
        <v>2124</v>
      </c>
      <c r="F917" s="223" t="s">
        <v>2125</v>
      </c>
      <c r="G917" s="224" t="s">
        <v>227</v>
      </c>
      <c r="H917" s="225">
        <v>90.75</v>
      </c>
      <c r="I917" s="226"/>
      <c r="J917" s="225">
        <f>ROUND(I917*H917,0)</f>
        <v>0</v>
      </c>
      <c r="K917" s="223" t="s">
        <v>21</v>
      </c>
      <c r="L917" s="72"/>
      <c r="M917" s="227" t="s">
        <v>21</v>
      </c>
      <c r="N917" s="228" t="s">
        <v>42</v>
      </c>
      <c r="O917" s="47"/>
      <c r="P917" s="229">
        <f>O917*H917</f>
        <v>0</v>
      </c>
      <c r="Q917" s="229">
        <v>0</v>
      </c>
      <c r="R917" s="229">
        <f>Q917*H917</f>
        <v>0</v>
      </c>
      <c r="S917" s="229">
        <v>0</v>
      </c>
      <c r="T917" s="230">
        <f>S917*H917</f>
        <v>0</v>
      </c>
      <c r="AR917" s="24" t="s">
        <v>279</v>
      </c>
      <c r="AT917" s="24" t="s">
        <v>155</v>
      </c>
      <c r="AU917" s="24" t="s">
        <v>80</v>
      </c>
      <c r="AY917" s="24" t="s">
        <v>153</v>
      </c>
      <c r="BE917" s="231">
        <f>IF(N917="základní",J917,0)</f>
        <v>0</v>
      </c>
      <c r="BF917" s="231">
        <f>IF(N917="snížená",J917,0)</f>
        <v>0</v>
      </c>
      <c r="BG917" s="231">
        <f>IF(N917="zákl. přenesená",J917,0)</f>
        <v>0</v>
      </c>
      <c r="BH917" s="231">
        <f>IF(N917="sníž. přenesená",J917,0)</f>
        <v>0</v>
      </c>
      <c r="BI917" s="231">
        <f>IF(N917="nulová",J917,0)</f>
        <v>0</v>
      </c>
      <c r="BJ917" s="24" t="s">
        <v>10</v>
      </c>
      <c r="BK917" s="231">
        <f>ROUND(I917*H917,0)</f>
        <v>0</v>
      </c>
      <c r="BL917" s="24" t="s">
        <v>279</v>
      </c>
      <c r="BM917" s="24" t="s">
        <v>2126</v>
      </c>
    </row>
    <row r="918" s="11" customFormat="1">
      <c r="B918" s="235"/>
      <c r="C918" s="236"/>
      <c r="D918" s="232" t="s">
        <v>164</v>
      </c>
      <c r="E918" s="237" t="s">
        <v>21</v>
      </c>
      <c r="F918" s="238" t="s">
        <v>2127</v>
      </c>
      <c r="G918" s="236"/>
      <c r="H918" s="239">
        <v>60.289999999999999</v>
      </c>
      <c r="I918" s="240"/>
      <c r="J918" s="236"/>
      <c r="K918" s="236"/>
      <c r="L918" s="241"/>
      <c r="M918" s="242"/>
      <c r="N918" s="243"/>
      <c r="O918" s="243"/>
      <c r="P918" s="243"/>
      <c r="Q918" s="243"/>
      <c r="R918" s="243"/>
      <c r="S918" s="243"/>
      <c r="T918" s="244"/>
      <c r="AT918" s="245" t="s">
        <v>164</v>
      </c>
      <c r="AU918" s="245" t="s">
        <v>80</v>
      </c>
      <c r="AV918" s="11" t="s">
        <v>80</v>
      </c>
      <c r="AW918" s="11" t="s">
        <v>34</v>
      </c>
      <c r="AX918" s="11" t="s">
        <v>71</v>
      </c>
      <c r="AY918" s="245" t="s">
        <v>153</v>
      </c>
    </row>
    <row r="919" s="11" customFormat="1">
      <c r="B919" s="235"/>
      <c r="C919" s="236"/>
      <c r="D919" s="232" t="s">
        <v>164</v>
      </c>
      <c r="E919" s="237" t="s">
        <v>21</v>
      </c>
      <c r="F919" s="238" t="s">
        <v>2128</v>
      </c>
      <c r="G919" s="236"/>
      <c r="H919" s="239">
        <v>30.460000000000001</v>
      </c>
      <c r="I919" s="240"/>
      <c r="J919" s="236"/>
      <c r="K919" s="236"/>
      <c r="L919" s="241"/>
      <c r="M919" s="242"/>
      <c r="N919" s="243"/>
      <c r="O919" s="243"/>
      <c r="P919" s="243"/>
      <c r="Q919" s="243"/>
      <c r="R919" s="243"/>
      <c r="S919" s="243"/>
      <c r="T919" s="244"/>
      <c r="AT919" s="245" t="s">
        <v>164</v>
      </c>
      <c r="AU919" s="245" t="s">
        <v>80</v>
      </c>
      <c r="AV919" s="11" t="s">
        <v>80</v>
      </c>
      <c r="AW919" s="11" t="s">
        <v>34</v>
      </c>
      <c r="AX919" s="11" t="s">
        <v>71</v>
      </c>
      <c r="AY919" s="245" t="s">
        <v>153</v>
      </c>
    </row>
    <row r="920" s="13" customFormat="1">
      <c r="B920" s="256"/>
      <c r="C920" s="257"/>
      <c r="D920" s="232" t="s">
        <v>164</v>
      </c>
      <c r="E920" s="258" t="s">
        <v>21</v>
      </c>
      <c r="F920" s="259" t="s">
        <v>190</v>
      </c>
      <c r="G920" s="257"/>
      <c r="H920" s="260">
        <v>90.75</v>
      </c>
      <c r="I920" s="261"/>
      <c r="J920" s="257"/>
      <c r="K920" s="257"/>
      <c r="L920" s="262"/>
      <c r="M920" s="263"/>
      <c r="N920" s="264"/>
      <c r="O920" s="264"/>
      <c r="P920" s="264"/>
      <c r="Q920" s="264"/>
      <c r="R920" s="264"/>
      <c r="S920" s="264"/>
      <c r="T920" s="265"/>
      <c r="AT920" s="266" t="s">
        <v>164</v>
      </c>
      <c r="AU920" s="266" t="s">
        <v>80</v>
      </c>
      <c r="AV920" s="13" t="s">
        <v>160</v>
      </c>
      <c r="AW920" s="13" t="s">
        <v>34</v>
      </c>
      <c r="AX920" s="13" t="s">
        <v>10</v>
      </c>
      <c r="AY920" s="266" t="s">
        <v>153</v>
      </c>
    </row>
    <row r="921" s="1" customFormat="1" ht="14.4" customHeight="1">
      <c r="B921" s="46"/>
      <c r="C921" s="221" t="s">
        <v>2129</v>
      </c>
      <c r="D921" s="221" t="s">
        <v>155</v>
      </c>
      <c r="E921" s="222" t="s">
        <v>2130</v>
      </c>
      <c r="F921" s="223" t="s">
        <v>2131</v>
      </c>
      <c r="G921" s="224" t="s">
        <v>298</v>
      </c>
      <c r="H921" s="225">
        <v>21</v>
      </c>
      <c r="I921" s="226"/>
      <c r="J921" s="225">
        <f>ROUND(I921*H921,0)</f>
        <v>0</v>
      </c>
      <c r="K921" s="223" t="s">
        <v>21</v>
      </c>
      <c r="L921" s="72"/>
      <c r="M921" s="227" t="s">
        <v>21</v>
      </c>
      <c r="N921" s="228" t="s">
        <v>42</v>
      </c>
      <c r="O921" s="47"/>
      <c r="P921" s="229">
        <f>O921*H921</f>
        <v>0</v>
      </c>
      <c r="Q921" s="229">
        <v>0</v>
      </c>
      <c r="R921" s="229">
        <f>Q921*H921</f>
        <v>0</v>
      </c>
      <c r="S921" s="229">
        <v>0</v>
      </c>
      <c r="T921" s="230">
        <f>S921*H921</f>
        <v>0</v>
      </c>
      <c r="AR921" s="24" t="s">
        <v>279</v>
      </c>
      <c r="AT921" s="24" t="s">
        <v>155</v>
      </c>
      <c r="AU921" s="24" t="s">
        <v>80</v>
      </c>
      <c r="AY921" s="24" t="s">
        <v>153</v>
      </c>
      <c r="BE921" s="231">
        <f>IF(N921="základní",J921,0)</f>
        <v>0</v>
      </c>
      <c r="BF921" s="231">
        <f>IF(N921="snížená",J921,0)</f>
        <v>0</v>
      </c>
      <c r="BG921" s="231">
        <f>IF(N921="zákl. přenesená",J921,0)</f>
        <v>0</v>
      </c>
      <c r="BH921" s="231">
        <f>IF(N921="sníž. přenesená",J921,0)</f>
        <v>0</v>
      </c>
      <c r="BI921" s="231">
        <f>IF(N921="nulová",J921,0)</f>
        <v>0</v>
      </c>
      <c r="BJ921" s="24" t="s">
        <v>10</v>
      </c>
      <c r="BK921" s="231">
        <f>ROUND(I921*H921,0)</f>
        <v>0</v>
      </c>
      <c r="BL921" s="24" t="s">
        <v>279</v>
      </c>
      <c r="BM921" s="24" t="s">
        <v>2132</v>
      </c>
    </row>
    <row r="922" s="1" customFormat="1" ht="14.4" customHeight="1">
      <c r="B922" s="46"/>
      <c r="C922" s="221" t="s">
        <v>2133</v>
      </c>
      <c r="D922" s="221" t="s">
        <v>155</v>
      </c>
      <c r="E922" s="222" t="s">
        <v>2134</v>
      </c>
      <c r="F922" s="223" t="s">
        <v>2135</v>
      </c>
      <c r="G922" s="224" t="s">
        <v>298</v>
      </c>
      <c r="H922" s="225">
        <v>3</v>
      </c>
      <c r="I922" s="226"/>
      <c r="J922" s="225">
        <f>ROUND(I922*H922,0)</f>
        <v>0</v>
      </c>
      <c r="K922" s="223" t="s">
        <v>21</v>
      </c>
      <c r="L922" s="72"/>
      <c r="M922" s="227" t="s">
        <v>21</v>
      </c>
      <c r="N922" s="228" t="s">
        <v>42</v>
      </c>
      <c r="O922" s="47"/>
      <c r="P922" s="229">
        <f>O922*H922</f>
        <v>0</v>
      </c>
      <c r="Q922" s="229">
        <v>0</v>
      </c>
      <c r="R922" s="229">
        <f>Q922*H922</f>
        <v>0</v>
      </c>
      <c r="S922" s="229">
        <v>0</v>
      </c>
      <c r="T922" s="230">
        <f>S922*H922</f>
        <v>0</v>
      </c>
      <c r="AR922" s="24" t="s">
        <v>279</v>
      </c>
      <c r="AT922" s="24" t="s">
        <v>155</v>
      </c>
      <c r="AU922" s="24" t="s">
        <v>80</v>
      </c>
      <c r="AY922" s="24" t="s">
        <v>153</v>
      </c>
      <c r="BE922" s="231">
        <f>IF(N922="základní",J922,0)</f>
        <v>0</v>
      </c>
      <c r="BF922" s="231">
        <f>IF(N922="snížená",J922,0)</f>
        <v>0</v>
      </c>
      <c r="BG922" s="231">
        <f>IF(N922="zákl. přenesená",J922,0)</f>
        <v>0</v>
      </c>
      <c r="BH922" s="231">
        <f>IF(N922="sníž. přenesená",J922,0)</f>
        <v>0</v>
      </c>
      <c r="BI922" s="231">
        <f>IF(N922="nulová",J922,0)</f>
        <v>0</v>
      </c>
      <c r="BJ922" s="24" t="s">
        <v>10</v>
      </c>
      <c r="BK922" s="231">
        <f>ROUND(I922*H922,0)</f>
        <v>0</v>
      </c>
      <c r="BL922" s="24" t="s">
        <v>279</v>
      </c>
      <c r="BM922" s="24" t="s">
        <v>2136</v>
      </c>
    </row>
    <row r="923" s="1" customFormat="1" ht="34.2" customHeight="1">
      <c r="B923" s="46"/>
      <c r="C923" s="221" t="s">
        <v>2137</v>
      </c>
      <c r="D923" s="221" t="s">
        <v>155</v>
      </c>
      <c r="E923" s="222" t="s">
        <v>2138</v>
      </c>
      <c r="F923" s="223" t="s">
        <v>2139</v>
      </c>
      <c r="G923" s="224" t="s">
        <v>651</v>
      </c>
      <c r="H923" s="225">
        <v>3</v>
      </c>
      <c r="I923" s="226"/>
      <c r="J923" s="225">
        <f>ROUND(I923*H923,0)</f>
        <v>0</v>
      </c>
      <c r="K923" s="223" t="s">
        <v>159</v>
      </c>
      <c r="L923" s="72"/>
      <c r="M923" s="227" t="s">
        <v>21</v>
      </c>
      <c r="N923" s="228" t="s">
        <v>42</v>
      </c>
      <c r="O923" s="47"/>
      <c r="P923" s="229">
        <f>O923*H923</f>
        <v>0</v>
      </c>
      <c r="Q923" s="229">
        <v>0</v>
      </c>
      <c r="R923" s="229">
        <f>Q923*H923</f>
        <v>0</v>
      </c>
      <c r="S923" s="229">
        <v>0</v>
      </c>
      <c r="T923" s="230">
        <f>S923*H923</f>
        <v>0</v>
      </c>
      <c r="AR923" s="24" t="s">
        <v>279</v>
      </c>
      <c r="AT923" s="24" t="s">
        <v>155</v>
      </c>
      <c r="AU923" s="24" t="s">
        <v>80</v>
      </c>
      <c r="AY923" s="24" t="s">
        <v>153</v>
      </c>
      <c r="BE923" s="231">
        <f>IF(N923="základní",J923,0)</f>
        <v>0</v>
      </c>
      <c r="BF923" s="231">
        <f>IF(N923="snížená",J923,0)</f>
        <v>0</v>
      </c>
      <c r="BG923" s="231">
        <f>IF(N923="zákl. přenesená",J923,0)</f>
        <v>0</v>
      </c>
      <c r="BH923" s="231">
        <f>IF(N923="sníž. přenesená",J923,0)</f>
        <v>0</v>
      </c>
      <c r="BI923" s="231">
        <f>IF(N923="nulová",J923,0)</f>
        <v>0</v>
      </c>
      <c r="BJ923" s="24" t="s">
        <v>10</v>
      </c>
      <c r="BK923" s="231">
        <f>ROUND(I923*H923,0)</f>
        <v>0</v>
      </c>
      <c r="BL923" s="24" t="s">
        <v>279</v>
      </c>
      <c r="BM923" s="24" t="s">
        <v>2140</v>
      </c>
    </row>
    <row r="924" s="1" customFormat="1">
      <c r="B924" s="46"/>
      <c r="C924" s="74"/>
      <c r="D924" s="232" t="s">
        <v>162</v>
      </c>
      <c r="E924" s="74"/>
      <c r="F924" s="233" t="s">
        <v>2141</v>
      </c>
      <c r="G924" s="74"/>
      <c r="H924" s="74"/>
      <c r="I924" s="191"/>
      <c r="J924" s="74"/>
      <c r="K924" s="74"/>
      <c r="L924" s="72"/>
      <c r="M924" s="234"/>
      <c r="N924" s="47"/>
      <c r="O924" s="47"/>
      <c r="P924" s="47"/>
      <c r="Q924" s="47"/>
      <c r="R924" s="47"/>
      <c r="S924" s="47"/>
      <c r="T924" s="95"/>
      <c r="AT924" s="24" t="s">
        <v>162</v>
      </c>
      <c r="AU924" s="24" t="s">
        <v>80</v>
      </c>
    </row>
    <row r="925" s="10" customFormat="1" ht="29.88" customHeight="1">
      <c r="B925" s="205"/>
      <c r="C925" s="206"/>
      <c r="D925" s="207" t="s">
        <v>70</v>
      </c>
      <c r="E925" s="219" t="s">
        <v>2142</v>
      </c>
      <c r="F925" s="219" t="s">
        <v>2143</v>
      </c>
      <c r="G925" s="206"/>
      <c r="H925" s="206"/>
      <c r="I925" s="209"/>
      <c r="J925" s="220">
        <f>BK925</f>
        <v>0</v>
      </c>
      <c r="K925" s="206"/>
      <c r="L925" s="211"/>
      <c r="M925" s="212"/>
      <c r="N925" s="213"/>
      <c r="O925" s="213"/>
      <c r="P925" s="214">
        <f>SUM(P926:P937)</f>
        <v>0</v>
      </c>
      <c r="Q925" s="213"/>
      <c r="R925" s="214">
        <f>SUM(R926:R937)</f>
        <v>0.1545984</v>
      </c>
      <c r="S925" s="213"/>
      <c r="T925" s="215">
        <f>SUM(T926:T937)</f>
        <v>0</v>
      </c>
      <c r="AR925" s="216" t="s">
        <v>80</v>
      </c>
      <c r="AT925" s="217" t="s">
        <v>70</v>
      </c>
      <c r="AU925" s="217" t="s">
        <v>10</v>
      </c>
      <c r="AY925" s="216" t="s">
        <v>153</v>
      </c>
      <c r="BK925" s="218">
        <f>SUM(BK926:BK937)</f>
        <v>0</v>
      </c>
    </row>
    <row r="926" s="1" customFormat="1" ht="34.2" customHeight="1">
      <c r="B926" s="46"/>
      <c r="C926" s="221" t="s">
        <v>2144</v>
      </c>
      <c r="D926" s="221" t="s">
        <v>155</v>
      </c>
      <c r="E926" s="222" t="s">
        <v>2145</v>
      </c>
      <c r="F926" s="223" t="s">
        <v>2146</v>
      </c>
      <c r="G926" s="224" t="s">
        <v>227</v>
      </c>
      <c r="H926" s="225">
        <v>42.240000000000002</v>
      </c>
      <c r="I926" s="226"/>
      <c r="J926" s="225">
        <f>ROUND(I926*H926,0)</f>
        <v>0</v>
      </c>
      <c r="K926" s="223" t="s">
        <v>159</v>
      </c>
      <c r="L926" s="72"/>
      <c r="M926" s="227" t="s">
        <v>21</v>
      </c>
      <c r="N926" s="228" t="s">
        <v>42</v>
      </c>
      <c r="O926" s="47"/>
      <c r="P926" s="229">
        <f>O926*H926</f>
        <v>0</v>
      </c>
      <c r="Q926" s="229">
        <v>0.0036600000000000001</v>
      </c>
      <c r="R926" s="229">
        <f>Q926*H926</f>
        <v>0.1545984</v>
      </c>
      <c r="S926" s="229">
        <v>0</v>
      </c>
      <c r="T926" s="230">
        <f>S926*H926</f>
        <v>0</v>
      </c>
      <c r="AR926" s="24" t="s">
        <v>279</v>
      </c>
      <c r="AT926" s="24" t="s">
        <v>155</v>
      </c>
      <c r="AU926" s="24" t="s">
        <v>80</v>
      </c>
      <c r="AY926" s="24" t="s">
        <v>153</v>
      </c>
      <c r="BE926" s="231">
        <f>IF(N926="základní",J926,0)</f>
        <v>0</v>
      </c>
      <c r="BF926" s="231">
        <f>IF(N926="snížená",J926,0)</f>
        <v>0</v>
      </c>
      <c r="BG926" s="231">
        <f>IF(N926="zákl. přenesená",J926,0)</f>
        <v>0</v>
      </c>
      <c r="BH926" s="231">
        <f>IF(N926="sníž. přenesená",J926,0)</f>
        <v>0</v>
      </c>
      <c r="BI926" s="231">
        <f>IF(N926="nulová",J926,0)</f>
        <v>0</v>
      </c>
      <c r="BJ926" s="24" t="s">
        <v>10</v>
      </c>
      <c r="BK926" s="231">
        <f>ROUND(I926*H926,0)</f>
        <v>0</v>
      </c>
      <c r="BL926" s="24" t="s">
        <v>279</v>
      </c>
      <c r="BM926" s="24" t="s">
        <v>2147</v>
      </c>
    </row>
    <row r="927" s="11" customFormat="1">
      <c r="B927" s="235"/>
      <c r="C927" s="236"/>
      <c r="D927" s="232" t="s">
        <v>164</v>
      </c>
      <c r="E927" s="237" t="s">
        <v>21</v>
      </c>
      <c r="F927" s="238" t="s">
        <v>2148</v>
      </c>
      <c r="G927" s="236"/>
      <c r="H927" s="239">
        <v>8.4900000000000002</v>
      </c>
      <c r="I927" s="240"/>
      <c r="J927" s="236"/>
      <c r="K927" s="236"/>
      <c r="L927" s="241"/>
      <c r="M927" s="242"/>
      <c r="N927" s="243"/>
      <c r="O927" s="243"/>
      <c r="P927" s="243"/>
      <c r="Q927" s="243"/>
      <c r="R927" s="243"/>
      <c r="S927" s="243"/>
      <c r="T927" s="244"/>
      <c r="AT927" s="245" t="s">
        <v>164</v>
      </c>
      <c r="AU927" s="245" t="s">
        <v>80</v>
      </c>
      <c r="AV927" s="11" t="s">
        <v>80</v>
      </c>
      <c r="AW927" s="11" t="s">
        <v>34</v>
      </c>
      <c r="AX927" s="11" t="s">
        <v>71</v>
      </c>
      <c r="AY927" s="245" t="s">
        <v>153</v>
      </c>
    </row>
    <row r="928" s="11" customFormat="1">
      <c r="B928" s="235"/>
      <c r="C928" s="236"/>
      <c r="D928" s="232" t="s">
        <v>164</v>
      </c>
      <c r="E928" s="237" t="s">
        <v>21</v>
      </c>
      <c r="F928" s="238" t="s">
        <v>2149</v>
      </c>
      <c r="G928" s="236"/>
      <c r="H928" s="239">
        <v>33.75</v>
      </c>
      <c r="I928" s="240"/>
      <c r="J928" s="236"/>
      <c r="K928" s="236"/>
      <c r="L928" s="241"/>
      <c r="M928" s="242"/>
      <c r="N928" s="243"/>
      <c r="O928" s="243"/>
      <c r="P928" s="243"/>
      <c r="Q928" s="243"/>
      <c r="R928" s="243"/>
      <c r="S928" s="243"/>
      <c r="T928" s="244"/>
      <c r="AT928" s="245" t="s">
        <v>164</v>
      </c>
      <c r="AU928" s="245" t="s">
        <v>80</v>
      </c>
      <c r="AV928" s="11" t="s">
        <v>80</v>
      </c>
      <c r="AW928" s="11" t="s">
        <v>34</v>
      </c>
      <c r="AX928" s="11" t="s">
        <v>71</v>
      </c>
      <c r="AY928" s="245" t="s">
        <v>153</v>
      </c>
    </row>
    <row r="929" s="13" customFormat="1">
      <c r="B929" s="256"/>
      <c r="C929" s="257"/>
      <c r="D929" s="232" t="s">
        <v>164</v>
      </c>
      <c r="E929" s="258" t="s">
        <v>21</v>
      </c>
      <c r="F929" s="259" t="s">
        <v>190</v>
      </c>
      <c r="G929" s="257"/>
      <c r="H929" s="260">
        <v>42.240000000000002</v>
      </c>
      <c r="I929" s="261"/>
      <c r="J929" s="257"/>
      <c r="K929" s="257"/>
      <c r="L929" s="262"/>
      <c r="M929" s="263"/>
      <c r="N929" s="264"/>
      <c r="O929" s="264"/>
      <c r="P929" s="264"/>
      <c r="Q929" s="264"/>
      <c r="R929" s="264"/>
      <c r="S929" s="264"/>
      <c r="T929" s="265"/>
      <c r="AT929" s="266" t="s">
        <v>164</v>
      </c>
      <c r="AU929" s="266" t="s">
        <v>80</v>
      </c>
      <c r="AV929" s="13" t="s">
        <v>160</v>
      </c>
      <c r="AW929" s="13" t="s">
        <v>34</v>
      </c>
      <c r="AX929" s="13" t="s">
        <v>10</v>
      </c>
      <c r="AY929" s="266" t="s">
        <v>153</v>
      </c>
    </row>
    <row r="930" s="1" customFormat="1" ht="14.4" customHeight="1">
      <c r="B930" s="46"/>
      <c r="C930" s="268" t="s">
        <v>2150</v>
      </c>
      <c r="D930" s="268" t="s">
        <v>232</v>
      </c>
      <c r="E930" s="269" t="s">
        <v>2151</v>
      </c>
      <c r="F930" s="270" t="s">
        <v>2152</v>
      </c>
      <c r="G930" s="271" t="s">
        <v>227</v>
      </c>
      <c r="H930" s="272">
        <v>46.460000000000001</v>
      </c>
      <c r="I930" s="273"/>
      <c r="J930" s="272">
        <f>ROUND(I930*H930,0)</f>
        <v>0</v>
      </c>
      <c r="K930" s="270" t="s">
        <v>21</v>
      </c>
      <c r="L930" s="274"/>
      <c r="M930" s="275" t="s">
        <v>21</v>
      </c>
      <c r="N930" s="276" t="s">
        <v>42</v>
      </c>
      <c r="O930" s="47"/>
      <c r="P930" s="229">
        <f>O930*H930</f>
        <v>0</v>
      </c>
      <c r="Q930" s="229">
        <v>0</v>
      </c>
      <c r="R930" s="229">
        <f>Q930*H930</f>
        <v>0</v>
      </c>
      <c r="S930" s="229">
        <v>0</v>
      </c>
      <c r="T930" s="230">
        <f>S930*H930</f>
        <v>0</v>
      </c>
      <c r="AR930" s="24" t="s">
        <v>373</v>
      </c>
      <c r="AT930" s="24" t="s">
        <v>232</v>
      </c>
      <c r="AU930" s="24" t="s">
        <v>80</v>
      </c>
      <c r="AY930" s="24" t="s">
        <v>153</v>
      </c>
      <c r="BE930" s="231">
        <f>IF(N930="základní",J930,0)</f>
        <v>0</v>
      </c>
      <c r="BF930" s="231">
        <f>IF(N930="snížená",J930,0)</f>
        <v>0</v>
      </c>
      <c r="BG930" s="231">
        <f>IF(N930="zákl. přenesená",J930,0)</f>
        <v>0</v>
      </c>
      <c r="BH930" s="231">
        <f>IF(N930="sníž. přenesená",J930,0)</f>
        <v>0</v>
      </c>
      <c r="BI930" s="231">
        <f>IF(N930="nulová",J930,0)</f>
        <v>0</v>
      </c>
      <c r="BJ930" s="24" t="s">
        <v>10</v>
      </c>
      <c r="BK930" s="231">
        <f>ROUND(I930*H930,0)</f>
        <v>0</v>
      </c>
      <c r="BL930" s="24" t="s">
        <v>279</v>
      </c>
      <c r="BM930" s="24" t="s">
        <v>2153</v>
      </c>
    </row>
    <row r="931" s="11" customFormat="1">
      <c r="B931" s="235"/>
      <c r="C931" s="236"/>
      <c r="D931" s="232" t="s">
        <v>164</v>
      </c>
      <c r="E931" s="237" t="s">
        <v>21</v>
      </c>
      <c r="F931" s="238" t="s">
        <v>2154</v>
      </c>
      <c r="G931" s="236"/>
      <c r="H931" s="239">
        <v>46.460000000000001</v>
      </c>
      <c r="I931" s="240"/>
      <c r="J931" s="236"/>
      <c r="K931" s="236"/>
      <c r="L931" s="241"/>
      <c r="M931" s="242"/>
      <c r="N931" s="243"/>
      <c r="O931" s="243"/>
      <c r="P931" s="243"/>
      <c r="Q931" s="243"/>
      <c r="R931" s="243"/>
      <c r="S931" s="243"/>
      <c r="T931" s="244"/>
      <c r="AT931" s="245" t="s">
        <v>164</v>
      </c>
      <c r="AU931" s="245" t="s">
        <v>80</v>
      </c>
      <c r="AV931" s="11" t="s">
        <v>80</v>
      </c>
      <c r="AW931" s="11" t="s">
        <v>34</v>
      </c>
      <c r="AX931" s="11" t="s">
        <v>10</v>
      </c>
      <c r="AY931" s="245" t="s">
        <v>153</v>
      </c>
    </row>
    <row r="932" s="1" customFormat="1" ht="22.8" customHeight="1">
      <c r="B932" s="46"/>
      <c r="C932" s="221" t="s">
        <v>2155</v>
      </c>
      <c r="D932" s="221" t="s">
        <v>155</v>
      </c>
      <c r="E932" s="222" t="s">
        <v>2156</v>
      </c>
      <c r="F932" s="223" t="s">
        <v>2157</v>
      </c>
      <c r="G932" s="224" t="s">
        <v>227</v>
      </c>
      <c r="H932" s="225">
        <v>17.890000000000001</v>
      </c>
      <c r="I932" s="226"/>
      <c r="J932" s="225">
        <f>ROUND(I932*H932,0)</f>
        <v>0</v>
      </c>
      <c r="K932" s="223" t="s">
        <v>159</v>
      </c>
      <c r="L932" s="72"/>
      <c r="M932" s="227" t="s">
        <v>21</v>
      </c>
      <c r="N932" s="228" t="s">
        <v>42</v>
      </c>
      <c r="O932" s="47"/>
      <c r="P932" s="229">
        <f>O932*H932</f>
        <v>0</v>
      </c>
      <c r="Q932" s="229">
        <v>0</v>
      </c>
      <c r="R932" s="229">
        <f>Q932*H932</f>
        <v>0</v>
      </c>
      <c r="S932" s="229">
        <v>0</v>
      </c>
      <c r="T932" s="230">
        <f>S932*H932</f>
        <v>0</v>
      </c>
      <c r="AR932" s="24" t="s">
        <v>279</v>
      </c>
      <c r="AT932" s="24" t="s">
        <v>155</v>
      </c>
      <c r="AU932" s="24" t="s">
        <v>80</v>
      </c>
      <c r="AY932" s="24" t="s">
        <v>153</v>
      </c>
      <c r="BE932" s="231">
        <f>IF(N932="základní",J932,0)</f>
        <v>0</v>
      </c>
      <c r="BF932" s="231">
        <f>IF(N932="snížená",J932,0)</f>
        <v>0</v>
      </c>
      <c r="BG932" s="231">
        <f>IF(N932="zákl. přenesená",J932,0)</f>
        <v>0</v>
      </c>
      <c r="BH932" s="231">
        <f>IF(N932="sníž. přenesená",J932,0)</f>
        <v>0</v>
      </c>
      <c r="BI932" s="231">
        <f>IF(N932="nulová",J932,0)</f>
        <v>0</v>
      </c>
      <c r="BJ932" s="24" t="s">
        <v>10</v>
      </c>
      <c r="BK932" s="231">
        <f>ROUND(I932*H932,0)</f>
        <v>0</v>
      </c>
      <c r="BL932" s="24" t="s">
        <v>279</v>
      </c>
      <c r="BM932" s="24" t="s">
        <v>2158</v>
      </c>
    </row>
    <row r="933" s="11" customFormat="1">
      <c r="B933" s="235"/>
      <c r="C933" s="236"/>
      <c r="D933" s="232" t="s">
        <v>164</v>
      </c>
      <c r="E933" s="237" t="s">
        <v>21</v>
      </c>
      <c r="F933" s="238" t="s">
        <v>2148</v>
      </c>
      <c r="G933" s="236"/>
      <c r="H933" s="239">
        <v>8.4900000000000002</v>
      </c>
      <c r="I933" s="240"/>
      <c r="J933" s="236"/>
      <c r="K933" s="236"/>
      <c r="L933" s="241"/>
      <c r="M933" s="242"/>
      <c r="N933" s="243"/>
      <c r="O933" s="243"/>
      <c r="P933" s="243"/>
      <c r="Q933" s="243"/>
      <c r="R933" s="243"/>
      <c r="S933" s="243"/>
      <c r="T933" s="244"/>
      <c r="AT933" s="245" t="s">
        <v>164</v>
      </c>
      <c r="AU933" s="245" t="s">
        <v>80</v>
      </c>
      <c r="AV933" s="11" t="s">
        <v>80</v>
      </c>
      <c r="AW933" s="11" t="s">
        <v>34</v>
      </c>
      <c r="AX933" s="11" t="s">
        <v>71</v>
      </c>
      <c r="AY933" s="245" t="s">
        <v>153</v>
      </c>
    </row>
    <row r="934" s="11" customFormat="1">
      <c r="B934" s="235"/>
      <c r="C934" s="236"/>
      <c r="D934" s="232" t="s">
        <v>164</v>
      </c>
      <c r="E934" s="237" t="s">
        <v>21</v>
      </c>
      <c r="F934" s="238" t="s">
        <v>2159</v>
      </c>
      <c r="G934" s="236"/>
      <c r="H934" s="239">
        <v>9.4000000000000004</v>
      </c>
      <c r="I934" s="240"/>
      <c r="J934" s="236"/>
      <c r="K934" s="236"/>
      <c r="L934" s="241"/>
      <c r="M934" s="242"/>
      <c r="N934" s="243"/>
      <c r="O934" s="243"/>
      <c r="P934" s="243"/>
      <c r="Q934" s="243"/>
      <c r="R934" s="243"/>
      <c r="S934" s="243"/>
      <c r="T934" s="244"/>
      <c r="AT934" s="245" t="s">
        <v>164</v>
      </c>
      <c r="AU934" s="245" t="s">
        <v>80</v>
      </c>
      <c r="AV934" s="11" t="s">
        <v>80</v>
      </c>
      <c r="AW934" s="11" t="s">
        <v>34</v>
      </c>
      <c r="AX934" s="11" t="s">
        <v>71</v>
      </c>
      <c r="AY934" s="245" t="s">
        <v>153</v>
      </c>
    </row>
    <row r="935" s="13" customFormat="1">
      <c r="B935" s="256"/>
      <c r="C935" s="257"/>
      <c r="D935" s="232" t="s">
        <v>164</v>
      </c>
      <c r="E935" s="258" t="s">
        <v>21</v>
      </c>
      <c r="F935" s="259" t="s">
        <v>190</v>
      </c>
      <c r="G935" s="257"/>
      <c r="H935" s="260">
        <v>17.890000000000001</v>
      </c>
      <c r="I935" s="261"/>
      <c r="J935" s="257"/>
      <c r="K935" s="257"/>
      <c r="L935" s="262"/>
      <c r="M935" s="263"/>
      <c r="N935" s="264"/>
      <c r="O935" s="264"/>
      <c r="P935" s="264"/>
      <c r="Q935" s="264"/>
      <c r="R935" s="264"/>
      <c r="S935" s="264"/>
      <c r="T935" s="265"/>
      <c r="AT935" s="266" t="s">
        <v>164</v>
      </c>
      <c r="AU935" s="266" t="s">
        <v>80</v>
      </c>
      <c r="AV935" s="13" t="s">
        <v>160</v>
      </c>
      <c r="AW935" s="13" t="s">
        <v>34</v>
      </c>
      <c r="AX935" s="13" t="s">
        <v>10</v>
      </c>
      <c r="AY935" s="266" t="s">
        <v>153</v>
      </c>
    </row>
    <row r="936" s="1" customFormat="1" ht="34.2" customHeight="1">
      <c r="B936" s="46"/>
      <c r="C936" s="221" t="s">
        <v>2160</v>
      </c>
      <c r="D936" s="221" t="s">
        <v>155</v>
      </c>
      <c r="E936" s="222" t="s">
        <v>2161</v>
      </c>
      <c r="F936" s="223" t="s">
        <v>2162</v>
      </c>
      <c r="G936" s="224" t="s">
        <v>485</v>
      </c>
      <c r="H936" s="226"/>
      <c r="I936" s="226"/>
      <c r="J936" s="225">
        <f>ROUND(I936*H936,0)</f>
        <v>0</v>
      </c>
      <c r="K936" s="223" t="s">
        <v>159</v>
      </c>
      <c r="L936" s="72"/>
      <c r="M936" s="227" t="s">
        <v>21</v>
      </c>
      <c r="N936" s="228" t="s">
        <v>42</v>
      </c>
      <c r="O936" s="47"/>
      <c r="P936" s="229">
        <f>O936*H936</f>
        <v>0</v>
      </c>
      <c r="Q936" s="229">
        <v>0</v>
      </c>
      <c r="R936" s="229">
        <f>Q936*H936</f>
        <v>0</v>
      </c>
      <c r="S936" s="229">
        <v>0</v>
      </c>
      <c r="T936" s="230">
        <f>S936*H936</f>
        <v>0</v>
      </c>
      <c r="AR936" s="24" t="s">
        <v>279</v>
      </c>
      <c r="AT936" s="24" t="s">
        <v>155</v>
      </c>
      <c r="AU936" s="24" t="s">
        <v>80</v>
      </c>
      <c r="AY936" s="24" t="s">
        <v>153</v>
      </c>
      <c r="BE936" s="231">
        <f>IF(N936="základní",J936,0)</f>
        <v>0</v>
      </c>
      <c r="BF936" s="231">
        <f>IF(N936="snížená",J936,0)</f>
        <v>0</v>
      </c>
      <c r="BG936" s="231">
        <f>IF(N936="zákl. přenesená",J936,0)</f>
        <v>0</v>
      </c>
      <c r="BH936" s="231">
        <f>IF(N936="sníž. přenesená",J936,0)</f>
        <v>0</v>
      </c>
      <c r="BI936" s="231">
        <f>IF(N936="nulová",J936,0)</f>
        <v>0</v>
      </c>
      <c r="BJ936" s="24" t="s">
        <v>10</v>
      </c>
      <c r="BK936" s="231">
        <f>ROUND(I936*H936,0)</f>
        <v>0</v>
      </c>
      <c r="BL936" s="24" t="s">
        <v>279</v>
      </c>
      <c r="BM936" s="24" t="s">
        <v>2163</v>
      </c>
    </row>
    <row r="937" s="1" customFormat="1">
      <c r="B937" s="46"/>
      <c r="C937" s="74"/>
      <c r="D937" s="232" t="s">
        <v>162</v>
      </c>
      <c r="E937" s="74"/>
      <c r="F937" s="233" t="s">
        <v>487</v>
      </c>
      <c r="G937" s="74"/>
      <c r="H937" s="74"/>
      <c r="I937" s="191"/>
      <c r="J937" s="74"/>
      <c r="K937" s="74"/>
      <c r="L937" s="72"/>
      <c r="M937" s="234"/>
      <c r="N937" s="47"/>
      <c r="O937" s="47"/>
      <c r="P937" s="47"/>
      <c r="Q937" s="47"/>
      <c r="R937" s="47"/>
      <c r="S937" s="47"/>
      <c r="T937" s="95"/>
      <c r="AT937" s="24" t="s">
        <v>162</v>
      </c>
      <c r="AU937" s="24" t="s">
        <v>80</v>
      </c>
    </row>
    <row r="938" s="10" customFormat="1" ht="29.88" customHeight="1">
      <c r="B938" s="205"/>
      <c r="C938" s="206"/>
      <c r="D938" s="207" t="s">
        <v>70</v>
      </c>
      <c r="E938" s="219" t="s">
        <v>2164</v>
      </c>
      <c r="F938" s="219" t="s">
        <v>2165</v>
      </c>
      <c r="G938" s="206"/>
      <c r="H938" s="206"/>
      <c r="I938" s="209"/>
      <c r="J938" s="220">
        <f>BK938</f>
        <v>0</v>
      </c>
      <c r="K938" s="206"/>
      <c r="L938" s="211"/>
      <c r="M938" s="212"/>
      <c r="N938" s="213"/>
      <c r="O938" s="213"/>
      <c r="P938" s="214">
        <f>SUM(P939:P952)</f>
        <v>0</v>
      </c>
      <c r="Q938" s="213"/>
      <c r="R938" s="214">
        <f>SUM(R939:R952)</f>
        <v>12.275148</v>
      </c>
      <c r="S938" s="213"/>
      <c r="T938" s="215">
        <f>SUM(T939:T952)</f>
        <v>0</v>
      </c>
      <c r="AR938" s="216" t="s">
        <v>80</v>
      </c>
      <c r="AT938" s="217" t="s">
        <v>70</v>
      </c>
      <c r="AU938" s="217" t="s">
        <v>10</v>
      </c>
      <c r="AY938" s="216" t="s">
        <v>153</v>
      </c>
      <c r="BK938" s="218">
        <f>SUM(BK939:BK952)</f>
        <v>0</v>
      </c>
    </row>
    <row r="939" s="1" customFormat="1" ht="34.2" customHeight="1">
      <c r="B939" s="46"/>
      <c r="C939" s="221" t="s">
        <v>2166</v>
      </c>
      <c r="D939" s="221" t="s">
        <v>155</v>
      </c>
      <c r="E939" s="222" t="s">
        <v>2167</v>
      </c>
      <c r="F939" s="223" t="s">
        <v>2168</v>
      </c>
      <c r="G939" s="224" t="s">
        <v>240</v>
      </c>
      <c r="H939" s="225">
        <v>15.84</v>
      </c>
      <c r="I939" s="226"/>
      <c r="J939" s="225">
        <f>ROUND(I939*H939,0)</f>
        <v>0</v>
      </c>
      <c r="K939" s="223" t="s">
        <v>159</v>
      </c>
      <c r="L939" s="72"/>
      <c r="M939" s="227" t="s">
        <v>21</v>
      </c>
      <c r="N939" s="228" t="s">
        <v>42</v>
      </c>
      <c r="O939" s="47"/>
      <c r="P939" s="229">
        <f>O939*H939</f>
        <v>0</v>
      </c>
      <c r="Q939" s="229">
        <v>0.0137</v>
      </c>
      <c r="R939" s="229">
        <f>Q939*H939</f>
        <v>0.21700800000000001</v>
      </c>
      <c r="S939" s="229">
        <v>0</v>
      </c>
      <c r="T939" s="230">
        <f>S939*H939</f>
        <v>0</v>
      </c>
      <c r="AR939" s="24" t="s">
        <v>279</v>
      </c>
      <c r="AT939" s="24" t="s">
        <v>155</v>
      </c>
      <c r="AU939" s="24" t="s">
        <v>80</v>
      </c>
      <c r="AY939" s="24" t="s">
        <v>153</v>
      </c>
      <c r="BE939" s="231">
        <f>IF(N939="základní",J939,0)</f>
        <v>0</v>
      </c>
      <c r="BF939" s="231">
        <f>IF(N939="snížená",J939,0)</f>
        <v>0</v>
      </c>
      <c r="BG939" s="231">
        <f>IF(N939="zákl. přenesená",J939,0)</f>
        <v>0</v>
      </c>
      <c r="BH939" s="231">
        <f>IF(N939="sníž. přenesená",J939,0)</f>
        <v>0</v>
      </c>
      <c r="BI939" s="231">
        <f>IF(N939="nulová",J939,0)</f>
        <v>0</v>
      </c>
      <c r="BJ939" s="24" t="s">
        <v>10</v>
      </c>
      <c r="BK939" s="231">
        <f>ROUND(I939*H939,0)</f>
        <v>0</v>
      </c>
      <c r="BL939" s="24" t="s">
        <v>279</v>
      </c>
      <c r="BM939" s="24" t="s">
        <v>2169</v>
      </c>
    </row>
    <row r="940" s="11" customFormat="1">
      <c r="B940" s="235"/>
      <c r="C940" s="236"/>
      <c r="D940" s="232" t="s">
        <v>164</v>
      </c>
      <c r="E940" s="237" t="s">
        <v>21</v>
      </c>
      <c r="F940" s="238" t="s">
        <v>2170</v>
      </c>
      <c r="G940" s="236"/>
      <c r="H940" s="239">
        <v>15.84</v>
      </c>
      <c r="I940" s="240"/>
      <c r="J940" s="236"/>
      <c r="K940" s="236"/>
      <c r="L940" s="241"/>
      <c r="M940" s="242"/>
      <c r="N940" s="243"/>
      <c r="O940" s="243"/>
      <c r="P940" s="243"/>
      <c r="Q940" s="243"/>
      <c r="R940" s="243"/>
      <c r="S940" s="243"/>
      <c r="T940" s="244"/>
      <c r="AT940" s="245" t="s">
        <v>164</v>
      </c>
      <c r="AU940" s="245" t="s">
        <v>80</v>
      </c>
      <c r="AV940" s="11" t="s">
        <v>80</v>
      </c>
      <c r="AW940" s="11" t="s">
        <v>34</v>
      </c>
      <c r="AX940" s="11" t="s">
        <v>10</v>
      </c>
      <c r="AY940" s="245" t="s">
        <v>153</v>
      </c>
    </row>
    <row r="941" s="1" customFormat="1" ht="34.2" customHeight="1">
      <c r="B941" s="46"/>
      <c r="C941" s="221" t="s">
        <v>2171</v>
      </c>
      <c r="D941" s="221" t="s">
        <v>155</v>
      </c>
      <c r="E941" s="222" t="s">
        <v>2172</v>
      </c>
      <c r="F941" s="223" t="s">
        <v>2173</v>
      </c>
      <c r="G941" s="224" t="s">
        <v>227</v>
      </c>
      <c r="H941" s="225">
        <v>88.239999999999995</v>
      </c>
      <c r="I941" s="226"/>
      <c r="J941" s="225">
        <f>ROUND(I941*H941,0)</f>
        <v>0</v>
      </c>
      <c r="K941" s="223" t="s">
        <v>159</v>
      </c>
      <c r="L941" s="72"/>
      <c r="M941" s="227" t="s">
        <v>21</v>
      </c>
      <c r="N941" s="228" t="s">
        <v>42</v>
      </c>
      <c r="O941" s="47"/>
      <c r="P941" s="229">
        <f>O941*H941</f>
        <v>0</v>
      </c>
      <c r="Q941" s="229">
        <v>0.039</v>
      </c>
      <c r="R941" s="229">
        <f>Q941*H941</f>
        <v>3.44136</v>
      </c>
      <c r="S941" s="229">
        <v>0</v>
      </c>
      <c r="T941" s="230">
        <f>S941*H941</f>
        <v>0</v>
      </c>
      <c r="AR941" s="24" t="s">
        <v>279</v>
      </c>
      <c r="AT941" s="24" t="s">
        <v>155</v>
      </c>
      <c r="AU941" s="24" t="s">
        <v>80</v>
      </c>
      <c r="AY941" s="24" t="s">
        <v>153</v>
      </c>
      <c r="BE941" s="231">
        <f>IF(N941="základní",J941,0)</f>
        <v>0</v>
      </c>
      <c r="BF941" s="231">
        <f>IF(N941="snížená",J941,0)</f>
        <v>0</v>
      </c>
      <c r="BG941" s="231">
        <f>IF(N941="zákl. přenesená",J941,0)</f>
        <v>0</v>
      </c>
      <c r="BH941" s="231">
        <f>IF(N941="sníž. přenesená",J941,0)</f>
        <v>0</v>
      </c>
      <c r="BI941" s="231">
        <f>IF(N941="nulová",J941,0)</f>
        <v>0</v>
      </c>
      <c r="BJ941" s="24" t="s">
        <v>10</v>
      </c>
      <c r="BK941" s="231">
        <f>ROUND(I941*H941,0)</f>
        <v>0</v>
      </c>
      <c r="BL941" s="24" t="s">
        <v>279</v>
      </c>
      <c r="BM941" s="24" t="s">
        <v>2174</v>
      </c>
    </row>
    <row r="942" s="1" customFormat="1">
      <c r="B942" s="46"/>
      <c r="C942" s="74"/>
      <c r="D942" s="232" t="s">
        <v>162</v>
      </c>
      <c r="E942" s="74"/>
      <c r="F942" s="233" t="s">
        <v>2175</v>
      </c>
      <c r="G942" s="74"/>
      <c r="H942" s="74"/>
      <c r="I942" s="191"/>
      <c r="J942" s="74"/>
      <c r="K942" s="74"/>
      <c r="L942" s="72"/>
      <c r="M942" s="234"/>
      <c r="N942" s="47"/>
      <c r="O942" s="47"/>
      <c r="P942" s="47"/>
      <c r="Q942" s="47"/>
      <c r="R942" s="47"/>
      <c r="S942" s="47"/>
      <c r="T942" s="95"/>
      <c r="AT942" s="24" t="s">
        <v>162</v>
      </c>
      <c r="AU942" s="24" t="s">
        <v>80</v>
      </c>
    </row>
    <row r="943" s="11" customFormat="1">
      <c r="B943" s="235"/>
      <c r="C943" s="236"/>
      <c r="D943" s="232" t="s">
        <v>164</v>
      </c>
      <c r="E943" s="237" t="s">
        <v>21</v>
      </c>
      <c r="F943" s="238" t="s">
        <v>506</v>
      </c>
      <c r="G943" s="236"/>
      <c r="H943" s="239">
        <v>12.300000000000001</v>
      </c>
      <c r="I943" s="240"/>
      <c r="J943" s="236"/>
      <c r="K943" s="236"/>
      <c r="L943" s="241"/>
      <c r="M943" s="242"/>
      <c r="N943" s="243"/>
      <c r="O943" s="243"/>
      <c r="P943" s="243"/>
      <c r="Q943" s="243"/>
      <c r="R943" s="243"/>
      <c r="S943" s="243"/>
      <c r="T943" s="244"/>
      <c r="AT943" s="245" t="s">
        <v>164</v>
      </c>
      <c r="AU943" s="245" t="s">
        <v>80</v>
      </c>
      <c r="AV943" s="11" t="s">
        <v>80</v>
      </c>
      <c r="AW943" s="11" t="s">
        <v>34</v>
      </c>
      <c r="AX943" s="11" t="s">
        <v>71</v>
      </c>
      <c r="AY943" s="245" t="s">
        <v>153</v>
      </c>
    </row>
    <row r="944" s="11" customFormat="1">
      <c r="B944" s="235"/>
      <c r="C944" s="236"/>
      <c r="D944" s="232" t="s">
        <v>164</v>
      </c>
      <c r="E944" s="237" t="s">
        <v>21</v>
      </c>
      <c r="F944" s="238" t="s">
        <v>507</v>
      </c>
      <c r="G944" s="236"/>
      <c r="H944" s="239">
        <v>26.879999999999999</v>
      </c>
      <c r="I944" s="240"/>
      <c r="J944" s="236"/>
      <c r="K944" s="236"/>
      <c r="L944" s="241"/>
      <c r="M944" s="242"/>
      <c r="N944" s="243"/>
      <c r="O944" s="243"/>
      <c r="P944" s="243"/>
      <c r="Q944" s="243"/>
      <c r="R944" s="243"/>
      <c r="S944" s="243"/>
      <c r="T944" s="244"/>
      <c r="AT944" s="245" t="s">
        <v>164</v>
      </c>
      <c r="AU944" s="245" t="s">
        <v>80</v>
      </c>
      <c r="AV944" s="11" t="s">
        <v>80</v>
      </c>
      <c r="AW944" s="11" t="s">
        <v>34</v>
      </c>
      <c r="AX944" s="11" t="s">
        <v>71</v>
      </c>
      <c r="AY944" s="245" t="s">
        <v>153</v>
      </c>
    </row>
    <row r="945" s="11" customFormat="1">
      <c r="B945" s="235"/>
      <c r="C945" s="236"/>
      <c r="D945" s="232" t="s">
        <v>164</v>
      </c>
      <c r="E945" s="237" t="s">
        <v>21</v>
      </c>
      <c r="F945" s="238" t="s">
        <v>2176</v>
      </c>
      <c r="G945" s="236"/>
      <c r="H945" s="239">
        <v>35.509999999999998</v>
      </c>
      <c r="I945" s="240"/>
      <c r="J945" s="236"/>
      <c r="K945" s="236"/>
      <c r="L945" s="241"/>
      <c r="M945" s="242"/>
      <c r="N945" s="243"/>
      <c r="O945" s="243"/>
      <c r="P945" s="243"/>
      <c r="Q945" s="243"/>
      <c r="R945" s="243"/>
      <c r="S945" s="243"/>
      <c r="T945" s="244"/>
      <c r="AT945" s="245" t="s">
        <v>164</v>
      </c>
      <c r="AU945" s="245" t="s">
        <v>80</v>
      </c>
      <c r="AV945" s="11" t="s">
        <v>80</v>
      </c>
      <c r="AW945" s="11" t="s">
        <v>34</v>
      </c>
      <c r="AX945" s="11" t="s">
        <v>71</v>
      </c>
      <c r="AY945" s="245" t="s">
        <v>153</v>
      </c>
    </row>
    <row r="946" s="11" customFormat="1">
      <c r="B946" s="235"/>
      <c r="C946" s="236"/>
      <c r="D946" s="232" t="s">
        <v>164</v>
      </c>
      <c r="E946" s="237" t="s">
        <v>21</v>
      </c>
      <c r="F946" s="238" t="s">
        <v>2177</v>
      </c>
      <c r="G946" s="236"/>
      <c r="H946" s="239">
        <v>13.550000000000001</v>
      </c>
      <c r="I946" s="240"/>
      <c r="J946" s="236"/>
      <c r="K946" s="236"/>
      <c r="L946" s="241"/>
      <c r="M946" s="242"/>
      <c r="N946" s="243"/>
      <c r="O946" s="243"/>
      <c r="P946" s="243"/>
      <c r="Q946" s="243"/>
      <c r="R946" s="243"/>
      <c r="S946" s="243"/>
      <c r="T946" s="244"/>
      <c r="AT946" s="245" t="s">
        <v>164</v>
      </c>
      <c r="AU946" s="245" t="s">
        <v>80</v>
      </c>
      <c r="AV946" s="11" t="s">
        <v>80</v>
      </c>
      <c r="AW946" s="11" t="s">
        <v>34</v>
      </c>
      <c r="AX946" s="11" t="s">
        <v>71</v>
      </c>
      <c r="AY946" s="245" t="s">
        <v>153</v>
      </c>
    </row>
    <row r="947" s="13" customFormat="1">
      <c r="B947" s="256"/>
      <c r="C947" s="257"/>
      <c r="D947" s="232" t="s">
        <v>164</v>
      </c>
      <c r="E947" s="258" t="s">
        <v>21</v>
      </c>
      <c r="F947" s="259" t="s">
        <v>190</v>
      </c>
      <c r="G947" s="257"/>
      <c r="H947" s="260">
        <v>88.239999999999995</v>
      </c>
      <c r="I947" s="261"/>
      <c r="J947" s="257"/>
      <c r="K947" s="257"/>
      <c r="L947" s="262"/>
      <c r="M947" s="263"/>
      <c r="N947" s="264"/>
      <c r="O947" s="264"/>
      <c r="P947" s="264"/>
      <c r="Q947" s="264"/>
      <c r="R947" s="264"/>
      <c r="S947" s="264"/>
      <c r="T947" s="265"/>
      <c r="AT947" s="266" t="s">
        <v>164</v>
      </c>
      <c r="AU947" s="266" t="s">
        <v>80</v>
      </c>
      <c r="AV947" s="13" t="s">
        <v>160</v>
      </c>
      <c r="AW947" s="13" t="s">
        <v>34</v>
      </c>
      <c r="AX947" s="13" t="s">
        <v>10</v>
      </c>
      <c r="AY947" s="266" t="s">
        <v>153</v>
      </c>
    </row>
    <row r="948" s="1" customFormat="1" ht="14.4" customHeight="1">
      <c r="B948" s="46"/>
      <c r="C948" s="268" t="s">
        <v>2178</v>
      </c>
      <c r="D948" s="268" t="s">
        <v>232</v>
      </c>
      <c r="E948" s="269" t="s">
        <v>2179</v>
      </c>
      <c r="F948" s="270" t="s">
        <v>2180</v>
      </c>
      <c r="G948" s="271" t="s">
        <v>227</v>
      </c>
      <c r="H948" s="272">
        <v>106.38</v>
      </c>
      <c r="I948" s="273"/>
      <c r="J948" s="272">
        <f>ROUND(I948*H948,0)</f>
        <v>0</v>
      </c>
      <c r="K948" s="270" t="s">
        <v>159</v>
      </c>
      <c r="L948" s="274"/>
      <c r="M948" s="275" t="s">
        <v>21</v>
      </c>
      <c r="N948" s="276" t="s">
        <v>42</v>
      </c>
      <c r="O948" s="47"/>
      <c r="P948" s="229">
        <f>O948*H948</f>
        <v>0</v>
      </c>
      <c r="Q948" s="229">
        <v>0.081000000000000003</v>
      </c>
      <c r="R948" s="229">
        <f>Q948*H948</f>
        <v>8.6167800000000003</v>
      </c>
      <c r="S948" s="229">
        <v>0</v>
      </c>
      <c r="T948" s="230">
        <f>S948*H948</f>
        <v>0</v>
      </c>
      <c r="AR948" s="24" t="s">
        <v>373</v>
      </c>
      <c r="AT948" s="24" t="s">
        <v>232</v>
      </c>
      <c r="AU948" s="24" t="s">
        <v>80</v>
      </c>
      <c r="AY948" s="24" t="s">
        <v>153</v>
      </c>
      <c r="BE948" s="231">
        <f>IF(N948="základní",J948,0)</f>
        <v>0</v>
      </c>
      <c r="BF948" s="231">
        <f>IF(N948="snížená",J948,0)</f>
        <v>0</v>
      </c>
      <c r="BG948" s="231">
        <f>IF(N948="zákl. přenesená",J948,0)</f>
        <v>0</v>
      </c>
      <c r="BH948" s="231">
        <f>IF(N948="sníž. přenesená",J948,0)</f>
        <v>0</v>
      </c>
      <c r="BI948" s="231">
        <f>IF(N948="nulová",J948,0)</f>
        <v>0</v>
      </c>
      <c r="BJ948" s="24" t="s">
        <v>10</v>
      </c>
      <c r="BK948" s="231">
        <f>ROUND(I948*H948,0)</f>
        <v>0</v>
      </c>
      <c r="BL948" s="24" t="s">
        <v>279</v>
      </c>
      <c r="BM948" s="24" t="s">
        <v>2181</v>
      </c>
    </row>
    <row r="949" s="11" customFormat="1">
      <c r="B949" s="235"/>
      <c r="C949" s="236"/>
      <c r="D949" s="232" t="s">
        <v>164</v>
      </c>
      <c r="E949" s="237" t="s">
        <v>21</v>
      </c>
      <c r="F949" s="238" t="s">
        <v>2182</v>
      </c>
      <c r="G949" s="236"/>
      <c r="H949" s="239">
        <v>102.29000000000001</v>
      </c>
      <c r="I949" s="240"/>
      <c r="J949" s="236"/>
      <c r="K949" s="236"/>
      <c r="L949" s="241"/>
      <c r="M949" s="242"/>
      <c r="N949" s="243"/>
      <c r="O949" s="243"/>
      <c r="P949" s="243"/>
      <c r="Q949" s="243"/>
      <c r="R949" s="243"/>
      <c r="S949" s="243"/>
      <c r="T949" s="244"/>
      <c r="AT949" s="245" t="s">
        <v>164</v>
      </c>
      <c r="AU949" s="245" t="s">
        <v>80</v>
      </c>
      <c r="AV949" s="11" t="s">
        <v>80</v>
      </c>
      <c r="AW949" s="11" t="s">
        <v>34</v>
      </c>
      <c r="AX949" s="11" t="s">
        <v>10</v>
      </c>
      <c r="AY949" s="245" t="s">
        <v>153</v>
      </c>
    </row>
    <row r="950" s="11" customFormat="1">
      <c r="B950" s="235"/>
      <c r="C950" s="236"/>
      <c r="D950" s="232" t="s">
        <v>164</v>
      </c>
      <c r="E950" s="236"/>
      <c r="F950" s="238" t="s">
        <v>2183</v>
      </c>
      <c r="G950" s="236"/>
      <c r="H950" s="239">
        <v>106.38</v>
      </c>
      <c r="I950" s="240"/>
      <c r="J950" s="236"/>
      <c r="K950" s="236"/>
      <c r="L950" s="241"/>
      <c r="M950" s="242"/>
      <c r="N950" s="243"/>
      <c r="O950" s="243"/>
      <c r="P950" s="243"/>
      <c r="Q950" s="243"/>
      <c r="R950" s="243"/>
      <c r="S950" s="243"/>
      <c r="T950" s="244"/>
      <c r="AT950" s="245" t="s">
        <v>164</v>
      </c>
      <c r="AU950" s="245" t="s">
        <v>80</v>
      </c>
      <c r="AV950" s="11" t="s">
        <v>80</v>
      </c>
      <c r="AW950" s="11" t="s">
        <v>6</v>
      </c>
      <c r="AX950" s="11" t="s">
        <v>10</v>
      </c>
      <c r="AY950" s="245" t="s">
        <v>153</v>
      </c>
    </row>
    <row r="951" s="1" customFormat="1" ht="45.6" customHeight="1">
      <c r="B951" s="46"/>
      <c r="C951" s="221" t="s">
        <v>2184</v>
      </c>
      <c r="D951" s="221" t="s">
        <v>155</v>
      </c>
      <c r="E951" s="222" t="s">
        <v>2185</v>
      </c>
      <c r="F951" s="223" t="s">
        <v>2186</v>
      </c>
      <c r="G951" s="224" t="s">
        <v>485</v>
      </c>
      <c r="H951" s="226"/>
      <c r="I951" s="226"/>
      <c r="J951" s="225">
        <f>ROUND(I951*H951,0)</f>
        <v>0</v>
      </c>
      <c r="K951" s="223" t="s">
        <v>159</v>
      </c>
      <c r="L951" s="72"/>
      <c r="M951" s="227" t="s">
        <v>21</v>
      </c>
      <c r="N951" s="228" t="s">
        <v>42</v>
      </c>
      <c r="O951" s="47"/>
      <c r="P951" s="229">
        <f>O951*H951</f>
        <v>0</v>
      </c>
      <c r="Q951" s="229">
        <v>0</v>
      </c>
      <c r="R951" s="229">
        <f>Q951*H951</f>
        <v>0</v>
      </c>
      <c r="S951" s="229">
        <v>0</v>
      </c>
      <c r="T951" s="230">
        <f>S951*H951</f>
        <v>0</v>
      </c>
      <c r="AR951" s="24" t="s">
        <v>279</v>
      </c>
      <c r="AT951" s="24" t="s">
        <v>155</v>
      </c>
      <c r="AU951" s="24" t="s">
        <v>80</v>
      </c>
      <c r="AY951" s="24" t="s">
        <v>153</v>
      </c>
      <c r="BE951" s="231">
        <f>IF(N951="základní",J951,0)</f>
        <v>0</v>
      </c>
      <c r="BF951" s="231">
        <f>IF(N951="snížená",J951,0)</f>
        <v>0</v>
      </c>
      <c r="BG951" s="231">
        <f>IF(N951="zákl. přenesená",J951,0)</f>
        <v>0</v>
      </c>
      <c r="BH951" s="231">
        <f>IF(N951="sníž. přenesená",J951,0)</f>
        <v>0</v>
      </c>
      <c r="BI951" s="231">
        <f>IF(N951="nulová",J951,0)</f>
        <v>0</v>
      </c>
      <c r="BJ951" s="24" t="s">
        <v>10</v>
      </c>
      <c r="BK951" s="231">
        <f>ROUND(I951*H951,0)</f>
        <v>0</v>
      </c>
      <c r="BL951" s="24" t="s">
        <v>279</v>
      </c>
      <c r="BM951" s="24" t="s">
        <v>2187</v>
      </c>
    </row>
    <row r="952" s="1" customFormat="1">
      <c r="B952" s="46"/>
      <c r="C952" s="74"/>
      <c r="D952" s="232" t="s">
        <v>162</v>
      </c>
      <c r="E952" s="74"/>
      <c r="F952" s="233" t="s">
        <v>806</v>
      </c>
      <c r="G952" s="74"/>
      <c r="H952" s="74"/>
      <c r="I952" s="191"/>
      <c r="J952" s="74"/>
      <c r="K952" s="74"/>
      <c r="L952" s="72"/>
      <c r="M952" s="234"/>
      <c r="N952" s="47"/>
      <c r="O952" s="47"/>
      <c r="P952" s="47"/>
      <c r="Q952" s="47"/>
      <c r="R952" s="47"/>
      <c r="S952" s="47"/>
      <c r="T952" s="95"/>
      <c r="AT952" s="24" t="s">
        <v>162</v>
      </c>
      <c r="AU952" s="24" t="s">
        <v>80</v>
      </c>
    </row>
    <row r="953" s="10" customFormat="1" ht="29.88" customHeight="1">
      <c r="B953" s="205"/>
      <c r="C953" s="206"/>
      <c r="D953" s="207" t="s">
        <v>70</v>
      </c>
      <c r="E953" s="219" t="s">
        <v>2188</v>
      </c>
      <c r="F953" s="219" t="s">
        <v>2189</v>
      </c>
      <c r="G953" s="206"/>
      <c r="H953" s="206"/>
      <c r="I953" s="209"/>
      <c r="J953" s="220">
        <f>BK953</f>
        <v>0</v>
      </c>
      <c r="K953" s="206"/>
      <c r="L953" s="211"/>
      <c r="M953" s="212"/>
      <c r="N953" s="213"/>
      <c r="O953" s="213"/>
      <c r="P953" s="214">
        <f>SUM(P954:P959)</f>
        <v>0</v>
      </c>
      <c r="Q953" s="213"/>
      <c r="R953" s="214">
        <f>SUM(R954:R959)</f>
        <v>0</v>
      </c>
      <c r="S953" s="213"/>
      <c r="T953" s="215">
        <f>SUM(T954:T959)</f>
        <v>0</v>
      </c>
      <c r="AR953" s="216" t="s">
        <v>80</v>
      </c>
      <c r="AT953" s="217" t="s">
        <v>70</v>
      </c>
      <c r="AU953" s="217" t="s">
        <v>10</v>
      </c>
      <c r="AY953" s="216" t="s">
        <v>153</v>
      </c>
      <c r="BK953" s="218">
        <f>SUM(BK954:BK959)</f>
        <v>0</v>
      </c>
    </row>
    <row r="954" s="1" customFormat="1" ht="14.4" customHeight="1">
      <c r="B954" s="46"/>
      <c r="C954" s="221" t="s">
        <v>2190</v>
      </c>
      <c r="D954" s="221" t="s">
        <v>155</v>
      </c>
      <c r="E954" s="222" t="s">
        <v>2191</v>
      </c>
      <c r="F954" s="223" t="s">
        <v>2192</v>
      </c>
      <c r="G954" s="224" t="s">
        <v>227</v>
      </c>
      <c r="H954" s="225">
        <v>150.72999999999999</v>
      </c>
      <c r="I954" s="226"/>
      <c r="J954" s="225">
        <f>ROUND(I954*H954,0)</f>
        <v>0</v>
      </c>
      <c r="K954" s="223" t="s">
        <v>21</v>
      </c>
      <c r="L954" s="72"/>
      <c r="M954" s="227" t="s">
        <v>21</v>
      </c>
      <c r="N954" s="228" t="s">
        <v>42</v>
      </c>
      <c r="O954" s="47"/>
      <c r="P954" s="229">
        <f>O954*H954</f>
        <v>0</v>
      </c>
      <c r="Q954" s="229">
        <v>0</v>
      </c>
      <c r="R954" s="229">
        <f>Q954*H954</f>
        <v>0</v>
      </c>
      <c r="S954" s="229">
        <v>0</v>
      </c>
      <c r="T954" s="230">
        <f>S954*H954</f>
        <v>0</v>
      </c>
      <c r="AR954" s="24" t="s">
        <v>279</v>
      </c>
      <c r="AT954" s="24" t="s">
        <v>155</v>
      </c>
      <c r="AU954" s="24" t="s">
        <v>80</v>
      </c>
      <c r="AY954" s="24" t="s">
        <v>153</v>
      </c>
      <c r="BE954" s="231">
        <f>IF(N954="základní",J954,0)</f>
        <v>0</v>
      </c>
      <c r="BF954" s="231">
        <f>IF(N954="snížená",J954,0)</f>
        <v>0</v>
      </c>
      <c r="BG954" s="231">
        <f>IF(N954="zákl. přenesená",J954,0)</f>
        <v>0</v>
      </c>
      <c r="BH954" s="231">
        <f>IF(N954="sníž. přenesená",J954,0)</f>
        <v>0</v>
      </c>
      <c r="BI954" s="231">
        <f>IF(N954="nulová",J954,0)</f>
        <v>0</v>
      </c>
      <c r="BJ954" s="24" t="s">
        <v>10</v>
      </c>
      <c r="BK954" s="231">
        <f>ROUND(I954*H954,0)</f>
        <v>0</v>
      </c>
      <c r="BL954" s="24" t="s">
        <v>279</v>
      </c>
      <c r="BM954" s="24" t="s">
        <v>2193</v>
      </c>
    </row>
    <row r="955" s="11" customFormat="1">
      <c r="B955" s="235"/>
      <c r="C955" s="236"/>
      <c r="D955" s="232" t="s">
        <v>164</v>
      </c>
      <c r="E955" s="237" t="s">
        <v>21</v>
      </c>
      <c r="F955" s="238" t="s">
        <v>2194</v>
      </c>
      <c r="G955" s="236"/>
      <c r="H955" s="239">
        <v>98.319999999999993</v>
      </c>
      <c r="I955" s="240"/>
      <c r="J955" s="236"/>
      <c r="K955" s="236"/>
      <c r="L955" s="241"/>
      <c r="M955" s="242"/>
      <c r="N955" s="243"/>
      <c r="O955" s="243"/>
      <c r="P955" s="243"/>
      <c r="Q955" s="243"/>
      <c r="R955" s="243"/>
      <c r="S955" s="243"/>
      <c r="T955" s="244"/>
      <c r="AT955" s="245" t="s">
        <v>164</v>
      </c>
      <c r="AU955" s="245" t="s">
        <v>80</v>
      </c>
      <c r="AV955" s="11" t="s">
        <v>80</v>
      </c>
      <c r="AW955" s="11" t="s">
        <v>34</v>
      </c>
      <c r="AX955" s="11" t="s">
        <v>71</v>
      </c>
      <c r="AY955" s="245" t="s">
        <v>153</v>
      </c>
    </row>
    <row r="956" s="11" customFormat="1">
      <c r="B956" s="235"/>
      <c r="C956" s="236"/>
      <c r="D956" s="232" t="s">
        <v>164</v>
      </c>
      <c r="E956" s="237" t="s">
        <v>21</v>
      </c>
      <c r="F956" s="238" t="s">
        <v>2195</v>
      </c>
      <c r="G956" s="236"/>
      <c r="H956" s="239">
        <v>52.409999999999997</v>
      </c>
      <c r="I956" s="240"/>
      <c r="J956" s="236"/>
      <c r="K956" s="236"/>
      <c r="L956" s="241"/>
      <c r="M956" s="242"/>
      <c r="N956" s="243"/>
      <c r="O956" s="243"/>
      <c r="P956" s="243"/>
      <c r="Q956" s="243"/>
      <c r="R956" s="243"/>
      <c r="S956" s="243"/>
      <c r="T956" s="244"/>
      <c r="AT956" s="245" t="s">
        <v>164</v>
      </c>
      <c r="AU956" s="245" t="s">
        <v>80</v>
      </c>
      <c r="AV956" s="11" t="s">
        <v>80</v>
      </c>
      <c r="AW956" s="11" t="s">
        <v>34</v>
      </c>
      <c r="AX956" s="11" t="s">
        <v>71</v>
      </c>
      <c r="AY956" s="245" t="s">
        <v>153</v>
      </c>
    </row>
    <row r="957" s="13" customFormat="1">
      <c r="B957" s="256"/>
      <c r="C957" s="257"/>
      <c r="D957" s="232" t="s">
        <v>164</v>
      </c>
      <c r="E957" s="258" t="s">
        <v>21</v>
      </c>
      <c r="F957" s="259" t="s">
        <v>190</v>
      </c>
      <c r="G957" s="257"/>
      <c r="H957" s="260">
        <v>150.72999999999999</v>
      </c>
      <c r="I957" s="261"/>
      <c r="J957" s="257"/>
      <c r="K957" s="257"/>
      <c r="L957" s="262"/>
      <c r="M957" s="263"/>
      <c r="N957" s="264"/>
      <c r="O957" s="264"/>
      <c r="P957" s="264"/>
      <c r="Q957" s="264"/>
      <c r="R957" s="264"/>
      <c r="S957" s="264"/>
      <c r="T957" s="265"/>
      <c r="AT957" s="266" t="s">
        <v>164</v>
      </c>
      <c r="AU957" s="266" t="s">
        <v>80</v>
      </c>
      <c r="AV957" s="13" t="s">
        <v>160</v>
      </c>
      <c r="AW957" s="13" t="s">
        <v>34</v>
      </c>
      <c r="AX957" s="13" t="s">
        <v>10</v>
      </c>
      <c r="AY957" s="266" t="s">
        <v>153</v>
      </c>
    </row>
    <row r="958" s="1" customFormat="1" ht="34.2" customHeight="1">
      <c r="B958" s="46"/>
      <c r="C958" s="221" t="s">
        <v>2196</v>
      </c>
      <c r="D958" s="221" t="s">
        <v>155</v>
      </c>
      <c r="E958" s="222" t="s">
        <v>2197</v>
      </c>
      <c r="F958" s="223" t="s">
        <v>2198</v>
      </c>
      <c r="G958" s="224" t="s">
        <v>485</v>
      </c>
      <c r="H958" s="226"/>
      <c r="I958" s="226"/>
      <c r="J958" s="225">
        <f>ROUND(I958*H958,0)</f>
        <v>0</v>
      </c>
      <c r="K958" s="223" t="s">
        <v>159</v>
      </c>
      <c r="L958" s="72"/>
      <c r="M958" s="227" t="s">
        <v>21</v>
      </c>
      <c r="N958" s="228" t="s">
        <v>42</v>
      </c>
      <c r="O958" s="47"/>
      <c r="P958" s="229">
        <f>O958*H958</f>
        <v>0</v>
      </c>
      <c r="Q958" s="229">
        <v>0</v>
      </c>
      <c r="R958" s="229">
        <f>Q958*H958</f>
        <v>0</v>
      </c>
      <c r="S958" s="229">
        <v>0</v>
      </c>
      <c r="T958" s="230">
        <f>S958*H958</f>
        <v>0</v>
      </c>
      <c r="AR958" s="24" t="s">
        <v>279</v>
      </c>
      <c r="AT958" s="24" t="s">
        <v>155</v>
      </c>
      <c r="AU958" s="24" t="s">
        <v>80</v>
      </c>
      <c r="AY958" s="24" t="s">
        <v>153</v>
      </c>
      <c r="BE958" s="231">
        <f>IF(N958="základní",J958,0)</f>
        <v>0</v>
      </c>
      <c r="BF958" s="231">
        <f>IF(N958="snížená",J958,0)</f>
        <v>0</v>
      </c>
      <c r="BG958" s="231">
        <f>IF(N958="zákl. přenesená",J958,0)</f>
        <v>0</v>
      </c>
      <c r="BH958" s="231">
        <f>IF(N958="sníž. přenesená",J958,0)</f>
        <v>0</v>
      </c>
      <c r="BI958" s="231">
        <f>IF(N958="nulová",J958,0)</f>
        <v>0</v>
      </c>
      <c r="BJ958" s="24" t="s">
        <v>10</v>
      </c>
      <c r="BK958" s="231">
        <f>ROUND(I958*H958,0)</f>
        <v>0</v>
      </c>
      <c r="BL958" s="24" t="s">
        <v>279</v>
      </c>
      <c r="BM958" s="24" t="s">
        <v>2199</v>
      </c>
    </row>
    <row r="959" s="1" customFormat="1">
      <c r="B959" s="46"/>
      <c r="C959" s="74"/>
      <c r="D959" s="232" t="s">
        <v>162</v>
      </c>
      <c r="E959" s="74"/>
      <c r="F959" s="233" t="s">
        <v>869</v>
      </c>
      <c r="G959" s="74"/>
      <c r="H959" s="74"/>
      <c r="I959" s="191"/>
      <c r="J959" s="74"/>
      <c r="K959" s="74"/>
      <c r="L959" s="72"/>
      <c r="M959" s="234"/>
      <c r="N959" s="47"/>
      <c r="O959" s="47"/>
      <c r="P959" s="47"/>
      <c r="Q959" s="47"/>
      <c r="R959" s="47"/>
      <c r="S959" s="47"/>
      <c r="T959" s="95"/>
      <c r="AT959" s="24" t="s">
        <v>162</v>
      </c>
      <c r="AU959" s="24" t="s">
        <v>80</v>
      </c>
    </row>
    <row r="960" s="10" customFormat="1" ht="29.88" customHeight="1">
      <c r="B960" s="205"/>
      <c r="C960" s="206"/>
      <c r="D960" s="207" t="s">
        <v>70</v>
      </c>
      <c r="E960" s="219" t="s">
        <v>2200</v>
      </c>
      <c r="F960" s="219" t="s">
        <v>2201</v>
      </c>
      <c r="G960" s="206"/>
      <c r="H960" s="206"/>
      <c r="I960" s="209"/>
      <c r="J960" s="220">
        <f>BK960</f>
        <v>0</v>
      </c>
      <c r="K960" s="206"/>
      <c r="L960" s="211"/>
      <c r="M960" s="212"/>
      <c r="N960" s="213"/>
      <c r="O960" s="213"/>
      <c r="P960" s="214">
        <f>SUM(P961:P972)</f>
        <v>0</v>
      </c>
      <c r="Q960" s="213"/>
      <c r="R960" s="214">
        <f>SUM(R961:R972)</f>
        <v>0.22599</v>
      </c>
      <c r="S960" s="213"/>
      <c r="T960" s="215">
        <f>SUM(T961:T972)</f>
        <v>0</v>
      </c>
      <c r="AR960" s="216" t="s">
        <v>80</v>
      </c>
      <c r="AT960" s="217" t="s">
        <v>70</v>
      </c>
      <c r="AU960" s="217" t="s">
        <v>10</v>
      </c>
      <c r="AY960" s="216" t="s">
        <v>153</v>
      </c>
      <c r="BK960" s="218">
        <f>SUM(BK961:BK972)</f>
        <v>0</v>
      </c>
    </row>
    <row r="961" s="1" customFormat="1" ht="34.2" customHeight="1">
      <c r="B961" s="46"/>
      <c r="C961" s="221" t="s">
        <v>2202</v>
      </c>
      <c r="D961" s="221" t="s">
        <v>155</v>
      </c>
      <c r="E961" s="222" t="s">
        <v>2203</v>
      </c>
      <c r="F961" s="223" t="s">
        <v>2204</v>
      </c>
      <c r="G961" s="224" t="s">
        <v>227</v>
      </c>
      <c r="H961" s="225">
        <v>75.329999999999998</v>
      </c>
      <c r="I961" s="226"/>
      <c r="J961" s="225">
        <f>ROUND(I961*H961,0)</f>
        <v>0</v>
      </c>
      <c r="K961" s="223" t="s">
        <v>159</v>
      </c>
      <c r="L961" s="72"/>
      <c r="M961" s="227" t="s">
        <v>21</v>
      </c>
      <c r="N961" s="228" t="s">
        <v>42</v>
      </c>
      <c r="O961" s="47"/>
      <c r="P961" s="229">
        <f>O961*H961</f>
        <v>0</v>
      </c>
      <c r="Q961" s="229">
        <v>0.0030000000000000001</v>
      </c>
      <c r="R961" s="229">
        <f>Q961*H961</f>
        <v>0.22599</v>
      </c>
      <c r="S961" s="229">
        <v>0</v>
      </c>
      <c r="T961" s="230">
        <f>S961*H961</f>
        <v>0</v>
      </c>
      <c r="AR961" s="24" t="s">
        <v>279</v>
      </c>
      <c r="AT961" s="24" t="s">
        <v>155</v>
      </c>
      <c r="AU961" s="24" t="s">
        <v>80</v>
      </c>
      <c r="AY961" s="24" t="s">
        <v>153</v>
      </c>
      <c r="BE961" s="231">
        <f>IF(N961="základní",J961,0)</f>
        <v>0</v>
      </c>
      <c r="BF961" s="231">
        <f>IF(N961="snížená",J961,0)</f>
        <v>0</v>
      </c>
      <c r="BG961" s="231">
        <f>IF(N961="zákl. přenesená",J961,0)</f>
        <v>0</v>
      </c>
      <c r="BH961" s="231">
        <f>IF(N961="sníž. přenesená",J961,0)</f>
        <v>0</v>
      </c>
      <c r="BI961" s="231">
        <f>IF(N961="nulová",J961,0)</f>
        <v>0</v>
      </c>
      <c r="BJ961" s="24" t="s">
        <v>10</v>
      </c>
      <c r="BK961" s="231">
        <f>ROUND(I961*H961,0)</f>
        <v>0</v>
      </c>
      <c r="BL961" s="24" t="s">
        <v>279</v>
      </c>
      <c r="BM961" s="24" t="s">
        <v>2205</v>
      </c>
    </row>
    <row r="962" s="11" customFormat="1">
      <c r="B962" s="235"/>
      <c r="C962" s="236"/>
      <c r="D962" s="232" t="s">
        <v>164</v>
      </c>
      <c r="E962" s="237" t="s">
        <v>21</v>
      </c>
      <c r="F962" s="238" t="s">
        <v>457</v>
      </c>
      <c r="G962" s="236"/>
      <c r="H962" s="239">
        <v>12.66</v>
      </c>
      <c r="I962" s="240"/>
      <c r="J962" s="236"/>
      <c r="K962" s="236"/>
      <c r="L962" s="241"/>
      <c r="M962" s="242"/>
      <c r="N962" s="243"/>
      <c r="O962" s="243"/>
      <c r="P962" s="243"/>
      <c r="Q962" s="243"/>
      <c r="R962" s="243"/>
      <c r="S962" s="243"/>
      <c r="T962" s="244"/>
      <c r="AT962" s="245" t="s">
        <v>164</v>
      </c>
      <c r="AU962" s="245" t="s">
        <v>80</v>
      </c>
      <c r="AV962" s="11" t="s">
        <v>80</v>
      </c>
      <c r="AW962" s="11" t="s">
        <v>34</v>
      </c>
      <c r="AX962" s="11" t="s">
        <v>71</v>
      </c>
      <c r="AY962" s="245" t="s">
        <v>153</v>
      </c>
    </row>
    <row r="963" s="11" customFormat="1">
      <c r="B963" s="235"/>
      <c r="C963" s="236"/>
      <c r="D963" s="232" t="s">
        <v>164</v>
      </c>
      <c r="E963" s="237" t="s">
        <v>21</v>
      </c>
      <c r="F963" s="238" t="s">
        <v>458</v>
      </c>
      <c r="G963" s="236"/>
      <c r="H963" s="239">
        <v>15.779999999999999</v>
      </c>
      <c r="I963" s="240"/>
      <c r="J963" s="236"/>
      <c r="K963" s="236"/>
      <c r="L963" s="241"/>
      <c r="M963" s="242"/>
      <c r="N963" s="243"/>
      <c r="O963" s="243"/>
      <c r="P963" s="243"/>
      <c r="Q963" s="243"/>
      <c r="R963" s="243"/>
      <c r="S963" s="243"/>
      <c r="T963" s="244"/>
      <c r="AT963" s="245" t="s">
        <v>164</v>
      </c>
      <c r="AU963" s="245" t="s">
        <v>80</v>
      </c>
      <c r="AV963" s="11" t="s">
        <v>80</v>
      </c>
      <c r="AW963" s="11" t="s">
        <v>34</v>
      </c>
      <c r="AX963" s="11" t="s">
        <v>71</v>
      </c>
      <c r="AY963" s="245" t="s">
        <v>153</v>
      </c>
    </row>
    <row r="964" s="11" customFormat="1">
      <c r="B964" s="235"/>
      <c r="C964" s="236"/>
      <c r="D964" s="232" t="s">
        <v>164</v>
      </c>
      <c r="E964" s="237" t="s">
        <v>21</v>
      </c>
      <c r="F964" s="238" t="s">
        <v>2206</v>
      </c>
      <c r="G964" s="236"/>
      <c r="H964" s="239">
        <v>5.29</v>
      </c>
      <c r="I964" s="240"/>
      <c r="J964" s="236"/>
      <c r="K964" s="236"/>
      <c r="L964" s="241"/>
      <c r="M964" s="242"/>
      <c r="N964" s="243"/>
      <c r="O964" s="243"/>
      <c r="P964" s="243"/>
      <c r="Q964" s="243"/>
      <c r="R964" s="243"/>
      <c r="S964" s="243"/>
      <c r="T964" s="244"/>
      <c r="AT964" s="245" t="s">
        <v>164</v>
      </c>
      <c r="AU964" s="245" t="s">
        <v>80</v>
      </c>
      <c r="AV964" s="11" t="s">
        <v>80</v>
      </c>
      <c r="AW964" s="11" t="s">
        <v>34</v>
      </c>
      <c r="AX964" s="11" t="s">
        <v>71</v>
      </c>
      <c r="AY964" s="245" t="s">
        <v>153</v>
      </c>
    </row>
    <row r="965" s="11" customFormat="1">
      <c r="B965" s="235"/>
      <c r="C965" s="236"/>
      <c r="D965" s="232" t="s">
        <v>164</v>
      </c>
      <c r="E965" s="237" t="s">
        <v>21</v>
      </c>
      <c r="F965" s="238" t="s">
        <v>459</v>
      </c>
      <c r="G965" s="236"/>
      <c r="H965" s="239">
        <v>8.8000000000000007</v>
      </c>
      <c r="I965" s="240"/>
      <c r="J965" s="236"/>
      <c r="K965" s="236"/>
      <c r="L965" s="241"/>
      <c r="M965" s="242"/>
      <c r="N965" s="243"/>
      <c r="O965" s="243"/>
      <c r="P965" s="243"/>
      <c r="Q965" s="243"/>
      <c r="R965" s="243"/>
      <c r="S965" s="243"/>
      <c r="T965" s="244"/>
      <c r="AT965" s="245" t="s">
        <v>164</v>
      </c>
      <c r="AU965" s="245" t="s">
        <v>80</v>
      </c>
      <c r="AV965" s="11" t="s">
        <v>80</v>
      </c>
      <c r="AW965" s="11" t="s">
        <v>34</v>
      </c>
      <c r="AX965" s="11" t="s">
        <v>71</v>
      </c>
      <c r="AY965" s="245" t="s">
        <v>153</v>
      </c>
    </row>
    <row r="966" s="11" customFormat="1">
      <c r="B966" s="235"/>
      <c r="C966" s="236"/>
      <c r="D966" s="232" t="s">
        <v>164</v>
      </c>
      <c r="E966" s="237" t="s">
        <v>21</v>
      </c>
      <c r="F966" s="238" t="s">
        <v>460</v>
      </c>
      <c r="G966" s="236"/>
      <c r="H966" s="239">
        <v>16.100000000000001</v>
      </c>
      <c r="I966" s="240"/>
      <c r="J966" s="236"/>
      <c r="K966" s="236"/>
      <c r="L966" s="241"/>
      <c r="M966" s="242"/>
      <c r="N966" s="243"/>
      <c r="O966" s="243"/>
      <c r="P966" s="243"/>
      <c r="Q966" s="243"/>
      <c r="R966" s="243"/>
      <c r="S966" s="243"/>
      <c r="T966" s="244"/>
      <c r="AT966" s="245" t="s">
        <v>164</v>
      </c>
      <c r="AU966" s="245" t="s">
        <v>80</v>
      </c>
      <c r="AV966" s="11" t="s">
        <v>80</v>
      </c>
      <c r="AW966" s="11" t="s">
        <v>34</v>
      </c>
      <c r="AX966" s="11" t="s">
        <v>71</v>
      </c>
      <c r="AY966" s="245" t="s">
        <v>153</v>
      </c>
    </row>
    <row r="967" s="11" customFormat="1">
      <c r="B967" s="235"/>
      <c r="C967" s="236"/>
      <c r="D967" s="232" t="s">
        <v>164</v>
      </c>
      <c r="E967" s="237" t="s">
        <v>21</v>
      </c>
      <c r="F967" s="238" t="s">
        <v>461</v>
      </c>
      <c r="G967" s="236"/>
      <c r="H967" s="239">
        <v>16.699999999999999</v>
      </c>
      <c r="I967" s="240"/>
      <c r="J967" s="236"/>
      <c r="K967" s="236"/>
      <c r="L967" s="241"/>
      <c r="M967" s="242"/>
      <c r="N967" s="243"/>
      <c r="O967" s="243"/>
      <c r="P967" s="243"/>
      <c r="Q967" s="243"/>
      <c r="R967" s="243"/>
      <c r="S967" s="243"/>
      <c r="T967" s="244"/>
      <c r="AT967" s="245" t="s">
        <v>164</v>
      </c>
      <c r="AU967" s="245" t="s">
        <v>80</v>
      </c>
      <c r="AV967" s="11" t="s">
        <v>80</v>
      </c>
      <c r="AW967" s="11" t="s">
        <v>34</v>
      </c>
      <c r="AX967" s="11" t="s">
        <v>71</v>
      </c>
      <c r="AY967" s="245" t="s">
        <v>153</v>
      </c>
    </row>
    <row r="968" s="13" customFormat="1">
      <c r="B968" s="256"/>
      <c r="C968" s="257"/>
      <c r="D968" s="232" t="s">
        <v>164</v>
      </c>
      <c r="E968" s="258" t="s">
        <v>21</v>
      </c>
      <c r="F968" s="259" t="s">
        <v>190</v>
      </c>
      <c r="G968" s="257"/>
      <c r="H968" s="260">
        <v>75.329999999999998</v>
      </c>
      <c r="I968" s="261"/>
      <c r="J968" s="257"/>
      <c r="K968" s="257"/>
      <c r="L968" s="262"/>
      <c r="M968" s="263"/>
      <c r="N968" s="264"/>
      <c r="O968" s="264"/>
      <c r="P968" s="264"/>
      <c r="Q968" s="264"/>
      <c r="R968" s="264"/>
      <c r="S968" s="264"/>
      <c r="T968" s="265"/>
      <c r="AT968" s="266" t="s">
        <v>164</v>
      </c>
      <c r="AU968" s="266" t="s">
        <v>80</v>
      </c>
      <c r="AV968" s="13" t="s">
        <v>160</v>
      </c>
      <c r="AW968" s="13" t="s">
        <v>34</v>
      </c>
      <c r="AX968" s="13" t="s">
        <v>10</v>
      </c>
      <c r="AY968" s="266" t="s">
        <v>153</v>
      </c>
    </row>
    <row r="969" s="1" customFormat="1" ht="14.4" customHeight="1">
      <c r="B969" s="46"/>
      <c r="C969" s="268" t="s">
        <v>2207</v>
      </c>
      <c r="D969" s="268" t="s">
        <v>232</v>
      </c>
      <c r="E969" s="269" t="s">
        <v>2208</v>
      </c>
      <c r="F969" s="270" t="s">
        <v>2209</v>
      </c>
      <c r="G969" s="271" t="s">
        <v>227</v>
      </c>
      <c r="H969" s="272">
        <v>82.859999999999999</v>
      </c>
      <c r="I969" s="273"/>
      <c r="J969" s="272">
        <f>ROUND(I969*H969,0)</f>
        <v>0</v>
      </c>
      <c r="K969" s="270" t="s">
        <v>21</v>
      </c>
      <c r="L969" s="274"/>
      <c r="M969" s="275" t="s">
        <v>21</v>
      </c>
      <c r="N969" s="276" t="s">
        <v>42</v>
      </c>
      <c r="O969" s="47"/>
      <c r="P969" s="229">
        <f>O969*H969</f>
        <v>0</v>
      </c>
      <c r="Q969" s="229">
        <v>0</v>
      </c>
      <c r="R969" s="229">
        <f>Q969*H969</f>
        <v>0</v>
      </c>
      <c r="S969" s="229">
        <v>0</v>
      </c>
      <c r="T969" s="230">
        <f>S969*H969</f>
        <v>0</v>
      </c>
      <c r="AR969" s="24" t="s">
        <v>373</v>
      </c>
      <c r="AT969" s="24" t="s">
        <v>232</v>
      </c>
      <c r="AU969" s="24" t="s">
        <v>80</v>
      </c>
      <c r="AY969" s="24" t="s">
        <v>153</v>
      </c>
      <c r="BE969" s="231">
        <f>IF(N969="základní",J969,0)</f>
        <v>0</v>
      </c>
      <c r="BF969" s="231">
        <f>IF(N969="snížená",J969,0)</f>
        <v>0</v>
      </c>
      <c r="BG969" s="231">
        <f>IF(N969="zákl. přenesená",J969,0)</f>
        <v>0</v>
      </c>
      <c r="BH969" s="231">
        <f>IF(N969="sníž. přenesená",J969,0)</f>
        <v>0</v>
      </c>
      <c r="BI969" s="231">
        <f>IF(N969="nulová",J969,0)</f>
        <v>0</v>
      </c>
      <c r="BJ969" s="24" t="s">
        <v>10</v>
      </c>
      <c r="BK969" s="231">
        <f>ROUND(I969*H969,0)</f>
        <v>0</v>
      </c>
      <c r="BL969" s="24" t="s">
        <v>279</v>
      </c>
      <c r="BM969" s="24" t="s">
        <v>2210</v>
      </c>
    </row>
    <row r="970" s="11" customFormat="1">
      <c r="B970" s="235"/>
      <c r="C970" s="236"/>
      <c r="D970" s="232" t="s">
        <v>164</v>
      </c>
      <c r="E970" s="237" t="s">
        <v>21</v>
      </c>
      <c r="F970" s="238" t="s">
        <v>2211</v>
      </c>
      <c r="G970" s="236"/>
      <c r="H970" s="239">
        <v>82.859999999999999</v>
      </c>
      <c r="I970" s="240"/>
      <c r="J970" s="236"/>
      <c r="K970" s="236"/>
      <c r="L970" s="241"/>
      <c r="M970" s="242"/>
      <c r="N970" s="243"/>
      <c r="O970" s="243"/>
      <c r="P970" s="243"/>
      <c r="Q970" s="243"/>
      <c r="R970" s="243"/>
      <c r="S970" s="243"/>
      <c r="T970" s="244"/>
      <c r="AT970" s="245" t="s">
        <v>164</v>
      </c>
      <c r="AU970" s="245" t="s">
        <v>80</v>
      </c>
      <c r="AV970" s="11" t="s">
        <v>80</v>
      </c>
      <c r="AW970" s="11" t="s">
        <v>34</v>
      </c>
      <c r="AX970" s="11" t="s">
        <v>10</v>
      </c>
      <c r="AY970" s="245" t="s">
        <v>153</v>
      </c>
    </row>
    <row r="971" s="1" customFormat="1" ht="34.2" customHeight="1">
      <c r="B971" s="46"/>
      <c r="C971" s="221" t="s">
        <v>2212</v>
      </c>
      <c r="D971" s="221" t="s">
        <v>155</v>
      </c>
      <c r="E971" s="222" t="s">
        <v>2213</v>
      </c>
      <c r="F971" s="223" t="s">
        <v>2214</v>
      </c>
      <c r="G971" s="224" t="s">
        <v>485</v>
      </c>
      <c r="H971" s="226"/>
      <c r="I971" s="226"/>
      <c r="J971" s="225">
        <f>ROUND(I971*H971,0)</f>
        <v>0</v>
      </c>
      <c r="K971" s="223" t="s">
        <v>159</v>
      </c>
      <c r="L971" s="72"/>
      <c r="M971" s="227" t="s">
        <v>21</v>
      </c>
      <c r="N971" s="228" t="s">
        <v>42</v>
      </c>
      <c r="O971" s="47"/>
      <c r="P971" s="229">
        <f>O971*H971</f>
        <v>0</v>
      </c>
      <c r="Q971" s="229">
        <v>0</v>
      </c>
      <c r="R971" s="229">
        <f>Q971*H971</f>
        <v>0</v>
      </c>
      <c r="S971" s="229">
        <v>0</v>
      </c>
      <c r="T971" s="230">
        <f>S971*H971</f>
        <v>0</v>
      </c>
      <c r="AR971" s="24" t="s">
        <v>279</v>
      </c>
      <c r="AT971" s="24" t="s">
        <v>155</v>
      </c>
      <c r="AU971" s="24" t="s">
        <v>80</v>
      </c>
      <c r="AY971" s="24" t="s">
        <v>153</v>
      </c>
      <c r="BE971" s="231">
        <f>IF(N971="základní",J971,0)</f>
        <v>0</v>
      </c>
      <c r="BF971" s="231">
        <f>IF(N971="snížená",J971,0)</f>
        <v>0</v>
      </c>
      <c r="BG971" s="231">
        <f>IF(N971="zákl. přenesená",J971,0)</f>
        <v>0</v>
      </c>
      <c r="BH971" s="231">
        <f>IF(N971="sníž. přenesená",J971,0)</f>
        <v>0</v>
      </c>
      <c r="BI971" s="231">
        <f>IF(N971="nulová",J971,0)</f>
        <v>0</v>
      </c>
      <c r="BJ971" s="24" t="s">
        <v>10</v>
      </c>
      <c r="BK971" s="231">
        <f>ROUND(I971*H971,0)</f>
        <v>0</v>
      </c>
      <c r="BL971" s="24" t="s">
        <v>279</v>
      </c>
      <c r="BM971" s="24" t="s">
        <v>2215</v>
      </c>
    </row>
    <row r="972" s="1" customFormat="1">
      <c r="B972" s="46"/>
      <c r="C972" s="74"/>
      <c r="D972" s="232" t="s">
        <v>162</v>
      </c>
      <c r="E972" s="74"/>
      <c r="F972" s="233" t="s">
        <v>487</v>
      </c>
      <c r="G972" s="74"/>
      <c r="H972" s="74"/>
      <c r="I972" s="191"/>
      <c r="J972" s="74"/>
      <c r="K972" s="74"/>
      <c r="L972" s="72"/>
      <c r="M972" s="234"/>
      <c r="N972" s="47"/>
      <c r="O972" s="47"/>
      <c r="P972" s="47"/>
      <c r="Q972" s="47"/>
      <c r="R972" s="47"/>
      <c r="S972" s="47"/>
      <c r="T972" s="95"/>
      <c r="AT972" s="24" t="s">
        <v>162</v>
      </c>
      <c r="AU972" s="24" t="s">
        <v>80</v>
      </c>
    </row>
    <row r="973" s="10" customFormat="1" ht="29.88" customHeight="1">
      <c r="B973" s="205"/>
      <c r="C973" s="206"/>
      <c r="D973" s="207" t="s">
        <v>70</v>
      </c>
      <c r="E973" s="219" t="s">
        <v>2216</v>
      </c>
      <c r="F973" s="219" t="s">
        <v>2217</v>
      </c>
      <c r="G973" s="206"/>
      <c r="H973" s="206"/>
      <c r="I973" s="209"/>
      <c r="J973" s="220">
        <f>BK973</f>
        <v>0</v>
      </c>
      <c r="K973" s="206"/>
      <c r="L973" s="211"/>
      <c r="M973" s="212"/>
      <c r="N973" s="213"/>
      <c r="O973" s="213"/>
      <c r="P973" s="214">
        <f>SUM(P974:P983)</f>
        <v>0</v>
      </c>
      <c r="Q973" s="213"/>
      <c r="R973" s="214">
        <f>SUM(R974:R983)</f>
        <v>0.019128000000000003</v>
      </c>
      <c r="S973" s="213"/>
      <c r="T973" s="215">
        <f>SUM(T974:T983)</f>
        <v>0</v>
      </c>
      <c r="AR973" s="216" t="s">
        <v>80</v>
      </c>
      <c r="AT973" s="217" t="s">
        <v>70</v>
      </c>
      <c r="AU973" s="217" t="s">
        <v>10</v>
      </c>
      <c r="AY973" s="216" t="s">
        <v>153</v>
      </c>
      <c r="BK973" s="218">
        <f>SUM(BK974:BK983)</f>
        <v>0</v>
      </c>
    </row>
    <row r="974" s="1" customFormat="1" ht="14.4" customHeight="1">
      <c r="B974" s="46"/>
      <c r="C974" s="221" t="s">
        <v>2218</v>
      </c>
      <c r="D974" s="221" t="s">
        <v>155</v>
      </c>
      <c r="E974" s="222" t="s">
        <v>2219</v>
      </c>
      <c r="F974" s="223" t="s">
        <v>2220</v>
      </c>
      <c r="G974" s="224" t="s">
        <v>227</v>
      </c>
      <c r="H974" s="225">
        <v>1005.61</v>
      </c>
      <c r="I974" s="226"/>
      <c r="J974" s="225">
        <f>ROUND(I974*H974,0)</f>
        <v>0</v>
      </c>
      <c r="K974" s="223" t="s">
        <v>21</v>
      </c>
      <c r="L974" s="72"/>
      <c r="M974" s="227" t="s">
        <v>21</v>
      </c>
      <c r="N974" s="228" t="s">
        <v>42</v>
      </c>
      <c r="O974" s="47"/>
      <c r="P974" s="229">
        <f>O974*H974</f>
        <v>0</v>
      </c>
      <c r="Q974" s="229">
        <v>0</v>
      </c>
      <c r="R974" s="229">
        <f>Q974*H974</f>
        <v>0</v>
      </c>
      <c r="S974" s="229">
        <v>0</v>
      </c>
      <c r="T974" s="230">
        <f>S974*H974</f>
        <v>0</v>
      </c>
      <c r="AR974" s="24" t="s">
        <v>279</v>
      </c>
      <c r="AT974" s="24" t="s">
        <v>155</v>
      </c>
      <c r="AU974" s="24" t="s">
        <v>80</v>
      </c>
      <c r="AY974" s="24" t="s">
        <v>153</v>
      </c>
      <c r="BE974" s="231">
        <f>IF(N974="základní",J974,0)</f>
        <v>0</v>
      </c>
      <c r="BF974" s="231">
        <f>IF(N974="snížená",J974,0)</f>
        <v>0</v>
      </c>
      <c r="BG974" s="231">
        <f>IF(N974="zákl. přenesená",J974,0)</f>
        <v>0</v>
      </c>
      <c r="BH974" s="231">
        <f>IF(N974="sníž. přenesená",J974,0)</f>
        <v>0</v>
      </c>
      <c r="BI974" s="231">
        <f>IF(N974="nulová",J974,0)</f>
        <v>0</v>
      </c>
      <c r="BJ974" s="24" t="s">
        <v>10</v>
      </c>
      <c r="BK974" s="231">
        <f>ROUND(I974*H974,0)</f>
        <v>0</v>
      </c>
      <c r="BL974" s="24" t="s">
        <v>279</v>
      </c>
      <c r="BM974" s="24" t="s">
        <v>2221</v>
      </c>
    </row>
    <row r="975" s="11" customFormat="1">
      <c r="B975" s="235"/>
      <c r="C975" s="236"/>
      <c r="D975" s="232" t="s">
        <v>164</v>
      </c>
      <c r="E975" s="237" t="s">
        <v>21</v>
      </c>
      <c r="F975" s="238" t="s">
        <v>2222</v>
      </c>
      <c r="G975" s="236"/>
      <c r="H975" s="239">
        <v>247.83000000000001</v>
      </c>
      <c r="I975" s="240"/>
      <c r="J975" s="236"/>
      <c r="K975" s="236"/>
      <c r="L975" s="241"/>
      <c r="M975" s="242"/>
      <c r="N975" s="243"/>
      <c r="O975" s="243"/>
      <c r="P975" s="243"/>
      <c r="Q975" s="243"/>
      <c r="R975" s="243"/>
      <c r="S975" s="243"/>
      <c r="T975" s="244"/>
      <c r="AT975" s="245" t="s">
        <v>164</v>
      </c>
      <c r="AU975" s="245" t="s">
        <v>80</v>
      </c>
      <c r="AV975" s="11" t="s">
        <v>80</v>
      </c>
      <c r="AW975" s="11" t="s">
        <v>34</v>
      </c>
      <c r="AX975" s="11" t="s">
        <v>71</v>
      </c>
      <c r="AY975" s="245" t="s">
        <v>153</v>
      </c>
    </row>
    <row r="976" s="11" customFormat="1">
      <c r="B976" s="235"/>
      <c r="C976" s="236"/>
      <c r="D976" s="232" t="s">
        <v>164</v>
      </c>
      <c r="E976" s="237" t="s">
        <v>21</v>
      </c>
      <c r="F976" s="238" t="s">
        <v>2223</v>
      </c>
      <c r="G976" s="236"/>
      <c r="H976" s="239">
        <v>453.77999999999997</v>
      </c>
      <c r="I976" s="240"/>
      <c r="J976" s="236"/>
      <c r="K976" s="236"/>
      <c r="L976" s="241"/>
      <c r="M976" s="242"/>
      <c r="N976" s="243"/>
      <c r="O976" s="243"/>
      <c r="P976" s="243"/>
      <c r="Q976" s="243"/>
      <c r="R976" s="243"/>
      <c r="S976" s="243"/>
      <c r="T976" s="244"/>
      <c r="AT976" s="245" t="s">
        <v>164</v>
      </c>
      <c r="AU976" s="245" t="s">
        <v>80</v>
      </c>
      <c r="AV976" s="11" t="s">
        <v>80</v>
      </c>
      <c r="AW976" s="11" t="s">
        <v>34</v>
      </c>
      <c r="AX976" s="11" t="s">
        <v>71</v>
      </c>
      <c r="AY976" s="245" t="s">
        <v>153</v>
      </c>
    </row>
    <row r="977" s="11" customFormat="1">
      <c r="B977" s="235"/>
      <c r="C977" s="236"/>
      <c r="D977" s="232" t="s">
        <v>164</v>
      </c>
      <c r="E977" s="237" t="s">
        <v>21</v>
      </c>
      <c r="F977" s="238" t="s">
        <v>2224</v>
      </c>
      <c r="G977" s="236"/>
      <c r="H977" s="239">
        <v>304</v>
      </c>
      <c r="I977" s="240"/>
      <c r="J977" s="236"/>
      <c r="K977" s="236"/>
      <c r="L977" s="241"/>
      <c r="M977" s="242"/>
      <c r="N977" s="243"/>
      <c r="O977" s="243"/>
      <c r="P977" s="243"/>
      <c r="Q977" s="243"/>
      <c r="R977" s="243"/>
      <c r="S977" s="243"/>
      <c r="T977" s="244"/>
      <c r="AT977" s="245" t="s">
        <v>164</v>
      </c>
      <c r="AU977" s="245" t="s">
        <v>80</v>
      </c>
      <c r="AV977" s="11" t="s">
        <v>80</v>
      </c>
      <c r="AW977" s="11" t="s">
        <v>34</v>
      </c>
      <c r="AX977" s="11" t="s">
        <v>71</v>
      </c>
      <c r="AY977" s="245" t="s">
        <v>153</v>
      </c>
    </row>
    <row r="978" s="13" customFormat="1">
      <c r="B978" s="256"/>
      <c r="C978" s="257"/>
      <c r="D978" s="232" t="s">
        <v>164</v>
      </c>
      <c r="E978" s="258" t="s">
        <v>21</v>
      </c>
      <c r="F978" s="259" t="s">
        <v>190</v>
      </c>
      <c r="G978" s="257"/>
      <c r="H978" s="260">
        <v>1005.61</v>
      </c>
      <c r="I978" s="261"/>
      <c r="J978" s="257"/>
      <c r="K978" s="257"/>
      <c r="L978" s="262"/>
      <c r="M978" s="263"/>
      <c r="N978" s="264"/>
      <c r="O978" s="264"/>
      <c r="P978" s="264"/>
      <c r="Q978" s="264"/>
      <c r="R978" s="264"/>
      <c r="S978" s="264"/>
      <c r="T978" s="265"/>
      <c r="AT978" s="266" t="s">
        <v>164</v>
      </c>
      <c r="AU978" s="266" t="s">
        <v>80</v>
      </c>
      <c r="AV978" s="13" t="s">
        <v>160</v>
      </c>
      <c r="AW978" s="13" t="s">
        <v>34</v>
      </c>
      <c r="AX978" s="13" t="s">
        <v>10</v>
      </c>
      <c r="AY978" s="266" t="s">
        <v>153</v>
      </c>
    </row>
    <row r="979" s="1" customFormat="1" ht="22.8" customHeight="1">
      <c r="B979" s="46"/>
      <c r="C979" s="221" t="s">
        <v>2225</v>
      </c>
      <c r="D979" s="221" t="s">
        <v>155</v>
      </c>
      <c r="E979" s="222" t="s">
        <v>2226</v>
      </c>
      <c r="F979" s="223" t="s">
        <v>2227</v>
      </c>
      <c r="G979" s="224" t="s">
        <v>227</v>
      </c>
      <c r="H979" s="225">
        <v>39.850000000000001</v>
      </c>
      <c r="I979" s="226"/>
      <c r="J979" s="225">
        <f>ROUND(I979*H979,0)</f>
        <v>0</v>
      </c>
      <c r="K979" s="223" t="s">
        <v>159</v>
      </c>
      <c r="L979" s="72"/>
      <c r="M979" s="227" t="s">
        <v>21</v>
      </c>
      <c r="N979" s="228" t="s">
        <v>42</v>
      </c>
      <c r="O979" s="47"/>
      <c r="P979" s="229">
        <f>O979*H979</f>
        <v>0</v>
      </c>
      <c r="Q979" s="229">
        <v>0.00013999999999999999</v>
      </c>
      <c r="R979" s="229">
        <f>Q979*H979</f>
        <v>0.0055789999999999998</v>
      </c>
      <c r="S979" s="229">
        <v>0</v>
      </c>
      <c r="T979" s="230">
        <f>S979*H979</f>
        <v>0</v>
      </c>
      <c r="AR979" s="24" t="s">
        <v>279</v>
      </c>
      <c r="AT979" s="24" t="s">
        <v>155</v>
      </c>
      <c r="AU979" s="24" t="s">
        <v>80</v>
      </c>
      <c r="AY979" s="24" t="s">
        <v>153</v>
      </c>
      <c r="BE979" s="231">
        <f>IF(N979="základní",J979,0)</f>
        <v>0</v>
      </c>
      <c r="BF979" s="231">
        <f>IF(N979="snížená",J979,0)</f>
        <v>0</v>
      </c>
      <c r="BG979" s="231">
        <f>IF(N979="zákl. přenesená",J979,0)</f>
        <v>0</v>
      </c>
      <c r="BH979" s="231">
        <f>IF(N979="sníž. přenesená",J979,0)</f>
        <v>0</v>
      </c>
      <c r="BI979" s="231">
        <f>IF(N979="nulová",J979,0)</f>
        <v>0</v>
      </c>
      <c r="BJ979" s="24" t="s">
        <v>10</v>
      </c>
      <c r="BK979" s="231">
        <f>ROUND(I979*H979,0)</f>
        <v>0</v>
      </c>
      <c r="BL979" s="24" t="s">
        <v>279</v>
      </c>
      <c r="BM979" s="24" t="s">
        <v>2228</v>
      </c>
    </row>
    <row r="980" s="1" customFormat="1">
      <c r="B980" s="46"/>
      <c r="C980" s="74"/>
      <c r="D980" s="232" t="s">
        <v>162</v>
      </c>
      <c r="E980" s="74"/>
      <c r="F980" s="233" t="s">
        <v>2229</v>
      </c>
      <c r="G980" s="74"/>
      <c r="H980" s="74"/>
      <c r="I980" s="191"/>
      <c r="J980" s="74"/>
      <c r="K980" s="74"/>
      <c r="L980" s="72"/>
      <c r="M980" s="234"/>
      <c r="N980" s="47"/>
      <c r="O980" s="47"/>
      <c r="P980" s="47"/>
      <c r="Q980" s="47"/>
      <c r="R980" s="47"/>
      <c r="S980" s="47"/>
      <c r="T980" s="95"/>
      <c r="AT980" s="24" t="s">
        <v>162</v>
      </c>
      <c r="AU980" s="24" t="s">
        <v>80</v>
      </c>
    </row>
    <row r="981" s="11" customFormat="1">
      <c r="B981" s="235"/>
      <c r="C981" s="236"/>
      <c r="D981" s="232" t="s">
        <v>164</v>
      </c>
      <c r="E981" s="237" t="s">
        <v>21</v>
      </c>
      <c r="F981" s="238" t="s">
        <v>2230</v>
      </c>
      <c r="G981" s="236"/>
      <c r="H981" s="239">
        <v>39.850000000000001</v>
      </c>
      <c r="I981" s="240"/>
      <c r="J981" s="236"/>
      <c r="K981" s="236"/>
      <c r="L981" s="241"/>
      <c r="M981" s="242"/>
      <c r="N981" s="243"/>
      <c r="O981" s="243"/>
      <c r="P981" s="243"/>
      <c r="Q981" s="243"/>
      <c r="R981" s="243"/>
      <c r="S981" s="243"/>
      <c r="T981" s="244"/>
      <c r="AT981" s="245" t="s">
        <v>164</v>
      </c>
      <c r="AU981" s="245" t="s">
        <v>80</v>
      </c>
      <c r="AV981" s="11" t="s">
        <v>80</v>
      </c>
      <c r="AW981" s="11" t="s">
        <v>34</v>
      </c>
      <c r="AX981" s="11" t="s">
        <v>10</v>
      </c>
      <c r="AY981" s="245" t="s">
        <v>153</v>
      </c>
    </row>
    <row r="982" s="1" customFormat="1" ht="14.4" customHeight="1">
      <c r="B982" s="46"/>
      <c r="C982" s="221" t="s">
        <v>2231</v>
      </c>
      <c r="D982" s="221" t="s">
        <v>155</v>
      </c>
      <c r="E982" s="222" t="s">
        <v>2232</v>
      </c>
      <c r="F982" s="223" t="s">
        <v>2233</v>
      </c>
      <c r="G982" s="224" t="s">
        <v>227</v>
      </c>
      <c r="H982" s="225">
        <v>39.850000000000001</v>
      </c>
      <c r="I982" s="226"/>
      <c r="J982" s="225">
        <f>ROUND(I982*H982,0)</f>
        <v>0</v>
      </c>
      <c r="K982" s="223" t="s">
        <v>159</v>
      </c>
      <c r="L982" s="72"/>
      <c r="M982" s="227" t="s">
        <v>21</v>
      </c>
      <c r="N982" s="228" t="s">
        <v>42</v>
      </c>
      <c r="O982" s="47"/>
      <c r="P982" s="229">
        <f>O982*H982</f>
        <v>0</v>
      </c>
      <c r="Q982" s="229">
        <v>0.00034000000000000002</v>
      </c>
      <c r="R982" s="229">
        <f>Q982*H982</f>
        <v>0.013549000000000002</v>
      </c>
      <c r="S982" s="229">
        <v>0</v>
      </c>
      <c r="T982" s="230">
        <f>S982*H982</f>
        <v>0</v>
      </c>
      <c r="AR982" s="24" t="s">
        <v>279</v>
      </c>
      <c r="AT982" s="24" t="s">
        <v>155</v>
      </c>
      <c r="AU982" s="24" t="s">
        <v>80</v>
      </c>
      <c r="AY982" s="24" t="s">
        <v>153</v>
      </c>
      <c r="BE982" s="231">
        <f>IF(N982="základní",J982,0)</f>
        <v>0</v>
      </c>
      <c r="BF982" s="231">
        <f>IF(N982="snížená",J982,0)</f>
        <v>0</v>
      </c>
      <c r="BG982" s="231">
        <f>IF(N982="zákl. přenesená",J982,0)</f>
        <v>0</v>
      </c>
      <c r="BH982" s="231">
        <f>IF(N982="sníž. přenesená",J982,0)</f>
        <v>0</v>
      </c>
      <c r="BI982" s="231">
        <f>IF(N982="nulová",J982,0)</f>
        <v>0</v>
      </c>
      <c r="BJ982" s="24" t="s">
        <v>10</v>
      </c>
      <c r="BK982" s="231">
        <f>ROUND(I982*H982,0)</f>
        <v>0</v>
      </c>
      <c r="BL982" s="24" t="s">
        <v>279</v>
      </c>
      <c r="BM982" s="24" t="s">
        <v>2234</v>
      </c>
    </row>
    <row r="983" s="11" customFormat="1">
      <c r="B983" s="235"/>
      <c r="C983" s="236"/>
      <c r="D983" s="232" t="s">
        <v>164</v>
      </c>
      <c r="E983" s="237" t="s">
        <v>21</v>
      </c>
      <c r="F983" s="238" t="s">
        <v>2235</v>
      </c>
      <c r="G983" s="236"/>
      <c r="H983" s="239">
        <v>39.850000000000001</v>
      </c>
      <c r="I983" s="240"/>
      <c r="J983" s="236"/>
      <c r="K983" s="236"/>
      <c r="L983" s="241"/>
      <c r="M983" s="242"/>
      <c r="N983" s="243"/>
      <c r="O983" s="243"/>
      <c r="P983" s="243"/>
      <c r="Q983" s="243"/>
      <c r="R983" s="243"/>
      <c r="S983" s="243"/>
      <c r="T983" s="244"/>
      <c r="AT983" s="245" t="s">
        <v>164</v>
      </c>
      <c r="AU983" s="245" t="s">
        <v>80</v>
      </c>
      <c r="AV983" s="11" t="s">
        <v>80</v>
      </c>
      <c r="AW983" s="11" t="s">
        <v>34</v>
      </c>
      <c r="AX983" s="11" t="s">
        <v>10</v>
      </c>
      <c r="AY983" s="245" t="s">
        <v>153</v>
      </c>
    </row>
    <row r="984" s="10" customFormat="1" ht="29.88" customHeight="1">
      <c r="B984" s="205"/>
      <c r="C984" s="206"/>
      <c r="D984" s="207" t="s">
        <v>70</v>
      </c>
      <c r="E984" s="219" t="s">
        <v>2236</v>
      </c>
      <c r="F984" s="219" t="s">
        <v>2237</v>
      </c>
      <c r="G984" s="206"/>
      <c r="H984" s="206"/>
      <c r="I984" s="209"/>
      <c r="J984" s="220">
        <f>BK984</f>
        <v>0</v>
      </c>
      <c r="K984" s="206"/>
      <c r="L984" s="211"/>
      <c r="M984" s="212"/>
      <c r="N984" s="213"/>
      <c r="O984" s="213"/>
      <c r="P984" s="214">
        <f>SUM(P985:P990)</f>
        <v>0</v>
      </c>
      <c r="Q984" s="213"/>
      <c r="R984" s="214">
        <f>SUM(R985:R990)</f>
        <v>0.023671900000000003</v>
      </c>
      <c r="S984" s="213"/>
      <c r="T984" s="215">
        <f>SUM(T985:T990)</f>
        <v>0</v>
      </c>
      <c r="AR984" s="216" t="s">
        <v>80</v>
      </c>
      <c r="AT984" s="217" t="s">
        <v>70</v>
      </c>
      <c r="AU984" s="217" t="s">
        <v>10</v>
      </c>
      <c r="AY984" s="216" t="s">
        <v>153</v>
      </c>
      <c r="BK984" s="218">
        <f>SUM(BK985:BK990)</f>
        <v>0</v>
      </c>
    </row>
    <row r="985" s="1" customFormat="1" ht="22.8" customHeight="1">
      <c r="B985" s="46"/>
      <c r="C985" s="221" t="s">
        <v>2238</v>
      </c>
      <c r="D985" s="221" t="s">
        <v>155</v>
      </c>
      <c r="E985" s="222" t="s">
        <v>2239</v>
      </c>
      <c r="F985" s="223" t="s">
        <v>2240</v>
      </c>
      <c r="G985" s="224" t="s">
        <v>227</v>
      </c>
      <c r="H985" s="225">
        <v>48.310000000000002</v>
      </c>
      <c r="I985" s="226"/>
      <c r="J985" s="225">
        <f>ROUND(I985*H985,0)</f>
        <v>0</v>
      </c>
      <c r="K985" s="223" t="s">
        <v>159</v>
      </c>
      <c r="L985" s="72"/>
      <c r="M985" s="227" t="s">
        <v>21</v>
      </c>
      <c r="N985" s="228" t="s">
        <v>42</v>
      </c>
      <c r="O985" s="47"/>
      <c r="P985" s="229">
        <f>O985*H985</f>
        <v>0</v>
      </c>
      <c r="Q985" s="229">
        <v>0.00020000000000000001</v>
      </c>
      <c r="R985" s="229">
        <f>Q985*H985</f>
        <v>0.0096620000000000004</v>
      </c>
      <c r="S985" s="229">
        <v>0</v>
      </c>
      <c r="T985" s="230">
        <f>S985*H985</f>
        <v>0</v>
      </c>
      <c r="AR985" s="24" t="s">
        <v>279</v>
      </c>
      <c r="AT985" s="24" t="s">
        <v>155</v>
      </c>
      <c r="AU985" s="24" t="s">
        <v>80</v>
      </c>
      <c r="AY985" s="24" t="s">
        <v>153</v>
      </c>
      <c r="BE985" s="231">
        <f>IF(N985="základní",J985,0)</f>
        <v>0</v>
      </c>
      <c r="BF985" s="231">
        <f>IF(N985="snížená",J985,0)</f>
        <v>0</v>
      </c>
      <c r="BG985" s="231">
        <f>IF(N985="zákl. přenesená",J985,0)</f>
        <v>0</v>
      </c>
      <c r="BH985" s="231">
        <f>IF(N985="sníž. přenesená",J985,0)</f>
        <v>0</v>
      </c>
      <c r="BI985" s="231">
        <f>IF(N985="nulová",J985,0)</f>
        <v>0</v>
      </c>
      <c r="BJ985" s="24" t="s">
        <v>10</v>
      </c>
      <c r="BK985" s="231">
        <f>ROUND(I985*H985,0)</f>
        <v>0</v>
      </c>
      <c r="BL985" s="24" t="s">
        <v>279</v>
      </c>
      <c r="BM985" s="24" t="s">
        <v>2241</v>
      </c>
    </row>
    <row r="986" s="11" customFormat="1">
      <c r="B986" s="235"/>
      <c r="C986" s="236"/>
      <c r="D986" s="232" t="s">
        <v>164</v>
      </c>
      <c r="E986" s="237" t="s">
        <v>21</v>
      </c>
      <c r="F986" s="238" t="s">
        <v>2242</v>
      </c>
      <c r="G986" s="236"/>
      <c r="H986" s="239">
        <v>17.359999999999999</v>
      </c>
      <c r="I986" s="240"/>
      <c r="J986" s="236"/>
      <c r="K986" s="236"/>
      <c r="L986" s="241"/>
      <c r="M986" s="242"/>
      <c r="N986" s="243"/>
      <c r="O986" s="243"/>
      <c r="P986" s="243"/>
      <c r="Q986" s="243"/>
      <c r="R986" s="243"/>
      <c r="S986" s="243"/>
      <c r="T986" s="244"/>
      <c r="AT986" s="245" t="s">
        <v>164</v>
      </c>
      <c r="AU986" s="245" t="s">
        <v>80</v>
      </c>
      <c r="AV986" s="11" t="s">
        <v>80</v>
      </c>
      <c r="AW986" s="11" t="s">
        <v>34</v>
      </c>
      <c r="AX986" s="11" t="s">
        <v>71</v>
      </c>
      <c r="AY986" s="245" t="s">
        <v>153</v>
      </c>
    </row>
    <row r="987" s="11" customFormat="1">
      <c r="B987" s="235"/>
      <c r="C987" s="236"/>
      <c r="D987" s="232" t="s">
        <v>164</v>
      </c>
      <c r="E987" s="237" t="s">
        <v>21</v>
      </c>
      <c r="F987" s="238" t="s">
        <v>2243</v>
      </c>
      <c r="G987" s="236"/>
      <c r="H987" s="239">
        <v>30.949999999999999</v>
      </c>
      <c r="I987" s="240"/>
      <c r="J987" s="236"/>
      <c r="K987" s="236"/>
      <c r="L987" s="241"/>
      <c r="M987" s="242"/>
      <c r="N987" s="243"/>
      <c r="O987" s="243"/>
      <c r="P987" s="243"/>
      <c r="Q987" s="243"/>
      <c r="R987" s="243"/>
      <c r="S987" s="243"/>
      <c r="T987" s="244"/>
      <c r="AT987" s="245" t="s">
        <v>164</v>
      </c>
      <c r="AU987" s="245" t="s">
        <v>80</v>
      </c>
      <c r="AV987" s="11" t="s">
        <v>80</v>
      </c>
      <c r="AW987" s="11" t="s">
        <v>34</v>
      </c>
      <c r="AX987" s="11" t="s">
        <v>71</v>
      </c>
      <c r="AY987" s="245" t="s">
        <v>153</v>
      </c>
    </row>
    <row r="988" s="13" customFormat="1">
      <c r="B988" s="256"/>
      <c r="C988" s="257"/>
      <c r="D988" s="232" t="s">
        <v>164</v>
      </c>
      <c r="E988" s="258" t="s">
        <v>21</v>
      </c>
      <c r="F988" s="259" t="s">
        <v>190</v>
      </c>
      <c r="G988" s="257"/>
      <c r="H988" s="260">
        <v>48.310000000000002</v>
      </c>
      <c r="I988" s="261"/>
      <c r="J988" s="257"/>
      <c r="K988" s="257"/>
      <c r="L988" s="262"/>
      <c r="M988" s="263"/>
      <c r="N988" s="264"/>
      <c r="O988" s="264"/>
      <c r="P988" s="264"/>
      <c r="Q988" s="264"/>
      <c r="R988" s="264"/>
      <c r="S988" s="264"/>
      <c r="T988" s="265"/>
      <c r="AT988" s="266" t="s">
        <v>164</v>
      </c>
      <c r="AU988" s="266" t="s">
        <v>80</v>
      </c>
      <c r="AV988" s="13" t="s">
        <v>160</v>
      </c>
      <c r="AW988" s="13" t="s">
        <v>34</v>
      </c>
      <c r="AX988" s="13" t="s">
        <v>10</v>
      </c>
      <c r="AY988" s="266" t="s">
        <v>153</v>
      </c>
    </row>
    <row r="989" s="1" customFormat="1" ht="34.2" customHeight="1">
      <c r="B989" s="46"/>
      <c r="C989" s="221" t="s">
        <v>2244</v>
      </c>
      <c r="D989" s="221" t="s">
        <v>155</v>
      </c>
      <c r="E989" s="222" t="s">
        <v>2245</v>
      </c>
      <c r="F989" s="223" t="s">
        <v>2246</v>
      </c>
      <c r="G989" s="224" t="s">
        <v>227</v>
      </c>
      <c r="H989" s="225">
        <v>48.310000000000002</v>
      </c>
      <c r="I989" s="226"/>
      <c r="J989" s="225">
        <f>ROUND(I989*H989,0)</f>
        <v>0</v>
      </c>
      <c r="K989" s="223" t="s">
        <v>159</v>
      </c>
      <c r="L989" s="72"/>
      <c r="M989" s="227" t="s">
        <v>21</v>
      </c>
      <c r="N989" s="228" t="s">
        <v>42</v>
      </c>
      <c r="O989" s="47"/>
      <c r="P989" s="229">
        <f>O989*H989</f>
        <v>0</v>
      </c>
      <c r="Q989" s="229">
        <v>0.00029</v>
      </c>
      <c r="R989" s="229">
        <f>Q989*H989</f>
        <v>0.014009900000000001</v>
      </c>
      <c r="S989" s="229">
        <v>0</v>
      </c>
      <c r="T989" s="230">
        <f>S989*H989</f>
        <v>0</v>
      </c>
      <c r="AR989" s="24" t="s">
        <v>279</v>
      </c>
      <c r="AT989" s="24" t="s">
        <v>155</v>
      </c>
      <c r="AU989" s="24" t="s">
        <v>80</v>
      </c>
      <c r="AY989" s="24" t="s">
        <v>153</v>
      </c>
      <c r="BE989" s="231">
        <f>IF(N989="základní",J989,0)</f>
        <v>0</v>
      </c>
      <c r="BF989" s="231">
        <f>IF(N989="snížená",J989,0)</f>
        <v>0</v>
      </c>
      <c r="BG989" s="231">
        <f>IF(N989="zákl. přenesená",J989,0)</f>
        <v>0</v>
      </c>
      <c r="BH989" s="231">
        <f>IF(N989="sníž. přenesená",J989,0)</f>
        <v>0</v>
      </c>
      <c r="BI989" s="231">
        <f>IF(N989="nulová",J989,0)</f>
        <v>0</v>
      </c>
      <c r="BJ989" s="24" t="s">
        <v>10</v>
      </c>
      <c r="BK989" s="231">
        <f>ROUND(I989*H989,0)</f>
        <v>0</v>
      </c>
      <c r="BL989" s="24" t="s">
        <v>279</v>
      </c>
      <c r="BM989" s="24" t="s">
        <v>2247</v>
      </c>
    </row>
    <row r="990" s="11" customFormat="1">
      <c r="B990" s="235"/>
      <c r="C990" s="236"/>
      <c r="D990" s="232" t="s">
        <v>164</v>
      </c>
      <c r="E990" s="237" t="s">
        <v>21</v>
      </c>
      <c r="F990" s="238" t="s">
        <v>2248</v>
      </c>
      <c r="G990" s="236"/>
      <c r="H990" s="239">
        <v>48.310000000000002</v>
      </c>
      <c r="I990" s="240"/>
      <c r="J990" s="236"/>
      <c r="K990" s="236"/>
      <c r="L990" s="241"/>
      <c r="M990" s="288"/>
      <c r="N990" s="289"/>
      <c r="O990" s="289"/>
      <c r="P990" s="289"/>
      <c r="Q990" s="289"/>
      <c r="R990" s="289"/>
      <c r="S990" s="289"/>
      <c r="T990" s="290"/>
      <c r="AT990" s="245" t="s">
        <v>164</v>
      </c>
      <c r="AU990" s="245" t="s">
        <v>80</v>
      </c>
      <c r="AV990" s="11" t="s">
        <v>80</v>
      </c>
      <c r="AW990" s="11" t="s">
        <v>34</v>
      </c>
      <c r="AX990" s="11" t="s">
        <v>10</v>
      </c>
      <c r="AY990" s="245" t="s">
        <v>153</v>
      </c>
    </row>
    <row r="991" s="1" customFormat="1" ht="6.96" customHeight="1">
      <c r="B991" s="67"/>
      <c r="C991" s="68"/>
      <c r="D991" s="68"/>
      <c r="E991" s="68"/>
      <c r="F991" s="68"/>
      <c r="G991" s="68"/>
      <c r="H991" s="68"/>
      <c r="I991" s="166"/>
      <c r="J991" s="68"/>
      <c r="K991" s="68"/>
      <c r="L991" s="72"/>
    </row>
  </sheetData>
  <sheetProtection sheet="1" autoFilter="0" formatColumns="0" formatRows="0" objects="1" scenarios="1" spinCount="100000" saltValue="ejIsiO+GhzRm8IFKa1kYU+Uvxb41KhGKQukWCYvLLjGajrKGe22djUVIhi8C2hkqBIJ4trWJK7jwFMALTuGHHw==" hashValue="gD4MDQ+IiwxMtyU5oCZhs0zV5n0m4RSFZ1lNoKVyOsZZ1bmvkbV8KPWcmcXn4TyAmm1nDfBwGKm3QLAa2tD+HA==" algorithmName="SHA-512" password="CC35"/>
  <autoFilter ref="C106:K990"/>
  <mergeCells count="10">
    <mergeCell ref="E7:H7"/>
    <mergeCell ref="E9:H9"/>
    <mergeCell ref="E24:H24"/>
    <mergeCell ref="E45:H45"/>
    <mergeCell ref="E47:H47"/>
    <mergeCell ref="J51:J52"/>
    <mergeCell ref="E97:H97"/>
    <mergeCell ref="E99:H99"/>
    <mergeCell ref="G1:H1"/>
    <mergeCell ref="L2:V2"/>
  </mergeCells>
  <hyperlinks>
    <hyperlink ref="F1:G1" location="C2" display="1) Krycí list soupisu"/>
    <hyperlink ref="G1:H1" location="C54" display="2) Rekapitulace"/>
    <hyperlink ref="J1" location="C106"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7.14" customWidth="1"/>
    <col min="2" max="2" width="1.43" customWidth="1"/>
    <col min="3" max="3" width="3.57" customWidth="1"/>
    <col min="4" max="4" width="3.71" customWidth="1"/>
    <col min="5" max="5" width="14.71" customWidth="1"/>
    <col min="6" max="6" width="64.29" customWidth="1"/>
    <col min="7" max="7" width="7.43" customWidth="1"/>
    <col min="8" max="8" width="9.57" customWidth="1"/>
    <col min="9" max="9" width="10.86" style="136" customWidth="1"/>
    <col min="10" max="10" width="20.14" customWidth="1"/>
    <col min="11" max="11" width="13.29" customWidth="1"/>
    <col min="13" max="13" width="9.14" hidden="1"/>
    <col min="14" max="14" width="9.14" hidden="1"/>
    <col min="15" max="15" width="9.14" hidden="1"/>
    <col min="16" max="16" width="9.14" hidden="1"/>
    <col min="17" max="17" width="9.14" hidden="1"/>
    <col min="18" max="18" width="9.14" hidden="1"/>
    <col min="19" max="19" width="7" hidden="1" customWidth="1"/>
    <col min="20" max="20" width="25.43"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1" ht="21.84" customHeight="1">
      <c r="A1" s="21"/>
      <c r="B1" s="137"/>
      <c r="C1" s="137"/>
      <c r="D1" s="138" t="s">
        <v>1</v>
      </c>
      <c r="E1" s="137"/>
      <c r="F1" s="139" t="s">
        <v>93</v>
      </c>
      <c r="G1" s="139" t="s">
        <v>94</v>
      </c>
      <c r="H1" s="139"/>
      <c r="I1" s="140"/>
      <c r="J1" s="139" t="s">
        <v>95</v>
      </c>
      <c r="K1" s="138" t="s">
        <v>96</v>
      </c>
      <c r="L1" s="139" t="s">
        <v>97</v>
      </c>
      <c r="M1" s="139"/>
      <c r="N1" s="139"/>
      <c r="O1" s="139"/>
      <c r="P1" s="139"/>
      <c r="Q1" s="139"/>
      <c r="R1" s="139"/>
      <c r="S1" s="139"/>
      <c r="T1" s="13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83</v>
      </c>
    </row>
    <row r="3" ht="6.96" customHeight="1">
      <c r="B3" s="25"/>
      <c r="C3" s="26"/>
      <c r="D3" s="26"/>
      <c r="E3" s="26"/>
      <c r="F3" s="26"/>
      <c r="G3" s="26"/>
      <c r="H3" s="26"/>
      <c r="I3" s="141"/>
      <c r="J3" s="26"/>
      <c r="K3" s="27"/>
      <c r="AT3" s="24" t="s">
        <v>80</v>
      </c>
    </row>
    <row r="4" ht="36.96" customHeight="1">
      <c r="B4" s="28"/>
      <c r="C4" s="29"/>
      <c r="D4" s="30" t="s">
        <v>98</v>
      </c>
      <c r="E4" s="29"/>
      <c r="F4" s="29"/>
      <c r="G4" s="29"/>
      <c r="H4" s="29"/>
      <c r="I4" s="142"/>
      <c r="J4" s="29"/>
      <c r="K4" s="31"/>
      <c r="M4" s="32" t="s">
        <v>13</v>
      </c>
      <c r="AT4" s="24" t="s">
        <v>6</v>
      </c>
    </row>
    <row r="5" ht="6.96" customHeight="1">
      <c r="B5" s="28"/>
      <c r="C5" s="29"/>
      <c r="D5" s="29"/>
      <c r="E5" s="29"/>
      <c r="F5" s="29"/>
      <c r="G5" s="29"/>
      <c r="H5" s="29"/>
      <c r="I5" s="142"/>
      <c r="J5" s="29"/>
      <c r="K5" s="31"/>
    </row>
    <row r="6">
      <c r="B6" s="28"/>
      <c r="C6" s="29"/>
      <c r="D6" s="40" t="s">
        <v>18</v>
      </c>
      <c r="E6" s="29"/>
      <c r="F6" s="29"/>
      <c r="G6" s="29"/>
      <c r="H6" s="29"/>
      <c r="I6" s="142"/>
      <c r="J6" s="29"/>
      <c r="K6" s="31"/>
    </row>
    <row r="7" ht="14.4" customHeight="1">
      <c r="B7" s="28"/>
      <c r="C7" s="29"/>
      <c r="D7" s="29"/>
      <c r="E7" s="143" t="str">
        <f>'Rekapitulace stavby'!K6</f>
        <v>2818 Modrava novostavba chata p. č. 1547, k. ú. Filipova Huť</v>
      </c>
      <c r="F7" s="40"/>
      <c r="G7" s="40"/>
      <c r="H7" s="40"/>
      <c r="I7" s="142"/>
      <c r="J7" s="29"/>
      <c r="K7" s="31"/>
    </row>
    <row r="8" s="1" customFormat="1">
      <c r="B8" s="46"/>
      <c r="C8" s="47"/>
      <c r="D8" s="40" t="s">
        <v>99</v>
      </c>
      <c r="E8" s="47"/>
      <c r="F8" s="47"/>
      <c r="G8" s="47"/>
      <c r="H8" s="47"/>
      <c r="I8" s="144"/>
      <c r="J8" s="47"/>
      <c r="K8" s="51"/>
    </row>
    <row r="9" s="1" customFormat="1" ht="36.96" customHeight="1">
      <c r="B9" s="46"/>
      <c r="C9" s="47"/>
      <c r="D9" s="47"/>
      <c r="E9" s="145" t="s">
        <v>2249</v>
      </c>
      <c r="F9" s="47"/>
      <c r="G9" s="47"/>
      <c r="H9" s="47"/>
      <c r="I9" s="144"/>
      <c r="J9" s="47"/>
      <c r="K9" s="51"/>
    </row>
    <row r="10" s="1" customFormat="1">
      <c r="B10" s="46"/>
      <c r="C10" s="47"/>
      <c r="D10" s="47"/>
      <c r="E10" s="47"/>
      <c r="F10" s="47"/>
      <c r="G10" s="47"/>
      <c r="H10" s="47"/>
      <c r="I10" s="144"/>
      <c r="J10" s="47"/>
      <c r="K10" s="51"/>
    </row>
    <row r="11" s="1" customFormat="1" ht="14.4" customHeight="1">
      <c r="B11" s="46"/>
      <c r="C11" s="47"/>
      <c r="D11" s="40" t="s">
        <v>20</v>
      </c>
      <c r="E11" s="47"/>
      <c r="F11" s="35" t="s">
        <v>21</v>
      </c>
      <c r="G11" s="47"/>
      <c r="H11" s="47"/>
      <c r="I11" s="146" t="s">
        <v>22</v>
      </c>
      <c r="J11" s="35" t="s">
        <v>21</v>
      </c>
      <c r="K11" s="51"/>
    </row>
    <row r="12" s="1" customFormat="1" ht="14.4" customHeight="1">
      <c r="B12" s="46"/>
      <c r="C12" s="47"/>
      <c r="D12" s="40" t="s">
        <v>23</v>
      </c>
      <c r="E12" s="47"/>
      <c r="F12" s="35" t="s">
        <v>24</v>
      </c>
      <c r="G12" s="47"/>
      <c r="H12" s="47"/>
      <c r="I12" s="146" t="s">
        <v>25</v>
      </c>
      <c r="J12" s="147" t="str">
        <f>'Rekapitulace stavby'!AN8</f>
        <v>6. 2. 2019</v>
      </c>
      <c r="K12" s="51"/>
    </row>
    <row r="13" s="1" customFormat="1" ht="10.8" customHeight="1">
      <c r="B13" s="46"/>
      <c r="C13" s="47"/>
      <c r="D13" s="47"/>
      <c r="E13" s="47"/>
      <c r="F13" s="47"/>
      <c r="G13" s="47"/>
      <c r="H13" s="47"/>
      <c r="I13" s="144"/>
      <c r="J13" s="47"/>
      <c r="K13" s="51"/>
    </row>
    <row r="14" s="1" customFormat="1" ht="14.4" customHeight="1">
      <c r="B14" s="46"/>
      <c r="C14" s="47"/>
      <c r="D14" s="40" t="s">
        <v>27</v>
      </c>
      <c r="E14" s="47"/>
      <c r="F14" s="47"/>
      <c r="G14" s="47"/>
      <c r="H14" s="47"/>
      <c r="I14" s="146" t="s">
        <v>28</v>
      </c>
      <c r="J14" s="35" t="str">
        <f>IF('Rekapitulace stavby'!AN10="","",'Rekapitulace stavby'!AN10)</f>
        <v/>
      </c>
      <c r="K14" s="51"/>
    </row>
    <row r="15" s="1" customFormat="1" ht="18" customHeight="1">
      <c r="B15" s="46"/>
      <c r="C15" s="47"/>
      <c r="D15" s="47"/>
      <c r="E15" s="35" t="str">
        <f>IF('Rekapitulace stavby'!E11="","",'Rekapitulace stavby'!E11)</f>
        <v xml:space="preserve"> </v>
      </c>
      <c r="F15" s="47"/>
      <c r="G15" s="47"/>
      <c r="H15" s="47"/>
      <c r="I15" s="146" t="s">
        <v>29</v>
      </c>
      <c r="J15" s="35" t="str">
        <f>IF('Rekapitulace stavby'!AN11="","",'Rekapitulace stavby'!AN11)</f>
        <v/>
      </c>
      <c r="K15" s="51"/>
    </row>
    <row r="16" s="1" customFormat="1" ht="6.96" customHeight="1">
      <c r="B16" s="46"/>
      <c r="C16" s="47"/>
      <c r="D16" s="47"/>
      <c r="E16" s="47"/>
      <c r="F16" s="47"/>
      <c r="G16" s="47"/>
      <c r="H16" s="47"/>
      <c r="I16" s="144"/>
      <c r="J16" s="47"/>
      <c r="K16" s="51"/>
    </row>
    <row r="17" s="1" customFormat="1" ht="14.4" customHeight="1">
      <c r="B17" s="46"/>
      <c r="C17" s="47"/>
      <c r="D17" s="40" t="s">
        <v>31</v>
      </c>
      <c r="E17" s="47"/>
      <c r="F17" s="47"/>
      <c r="G17" s="47"/>
      <c r="H17" s="47"/>
      <c r="I17" s="146" t="s">
        <v>28</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46" t="s">
        <v>29</v>
      </c>
      <c r="J18" s="35" t="str">
        <f>IF('Rekapitulace stavby'!AN14="Vyplň údaj","",IF('Rekapitulace stavby'!AN14="","",'Rekapitulace stavby'!AN14))</f>
        <v/>
      </c>
      <c r="K18" s="51"/>
    </row>
    <row r="19" s="1" customFormat="1" ht="6.96" customHeight="1">
      <c r="B19" s="46"/>
      <c r="C19" s="47"/>
      <c r="D19" s="47"/>
      <c r="E19" s="47"/>
      <c r="F19" s="47"/>
      <c r="G19" s="47"/>
      <c r="H19" s="47"/>
      <c r="I19" s="144"/>
      <c r="J19" s="47"/>
      <c r="K19" s="51"/>
    </row>
    <row r="20" s="1" customFormat="1" ht="14.4" customHeight="1">
      <c r="B20" s="46"/>
      <c r="C20" s="47"/>
      <c r="D20" s="40" t="s">
        <v>35</v>
      </c>
      <c r="E20" s="47"/>
      <c r="F20" s="47"/>
      <c r="G20" s="47"/>
      <c r="H20" s="47"/>
      <c r="I20" s="146" t="s">
        <v>28</v>
      </c>
      <c r="J20" s="35" t="str">
        <f>IF('Rekapitulace stavby'!AN16="","",'Rekapitulace stavby'!AN16)</f>
        <v/>
      </c>
      <c r="K20" s="51"/>
    </row>
    <row r="21" s="1" customFormat="1" ht="18" customHeight="1">
      <c r="B21" s="46"/>
      <c r="C21" s="47"/>
      <c r="D21" s="47"/>
      <c r="E21" s="35" t="str">
        <f>IF('Rekapitulace stavby'!E17="","",'Rekapitulace stavby'!E17)</f>
        <v xml:space="preserve"> </v>
      </c>
      <c r="F21" s="47"/>
      <c r="G21" s="47"/>
      <c r="H21" s="47"/>
      <c r="I21" s="146" t="s">
        <v>29</v>
      </c>
      <c r="J21" s="35" t="str">
        <f>IF('Rekapitulace stavby'!AN17="","",'Rekapitulace stavby'!AN17)</f>
        <v/>
      </c>
      <c r="K21" s="51"/>
    </row>
    <row r="22" s="1" customFormat="1" ht="6.96" customHeight="1">
      <c r="B22" s="46"/>
      <c r="C22" s="47"/>
      <c r="D22" s="47"/>
      <c r="E22" s="47"/>
      <c r="F22" s="47"/>
      <c r="G22" s="47"/>
      <c r="H22" s="47"/>
      <c r="I22" s="144"/>
      <c r="J22" s="47"/>
      <c r="K22" s="51"/>
    </row>
    <row r="23" s="1" customFormat="1" ht="14.4" customHeight="1">
      <c r="B23" s="46"/>
      <c r="C23" s="47"/>
      <c r="D23" s="40" t="s">
        <v>36</v>
      </c>
      <c r="E23" s="47"/>
      <c r="F23" s="47"/>
      <c r="G23" s="47"/>
      <c r="H23" s="47"/>
      <c r="I23" s="144"/>
      <c r="J23" s="47"/>
      <c r="K23" s="51"/>
    </row>
    <row r="24" s="6" customFormat="1" ht="14.4" customHeight="1">
      <c r="B24" s="148"/>
      <c r="C24" s="149"/>
      <c r="D24" s="149"/>
      <c r="E24" s="44" t="s">
        <v>21</v>
      </c>
      <c r="F24" s="44"/>
      <c r="G24" s="44"/>
      <c r="H24" s="44"/>
      <c r="I24" s="150"/>
      <c r="J24" s="149"/>
      <c r="K24" s="151"/>
    </row>
    <row r="25" s="1" customFormat="1" ht="6.96" customHeight="1">
      <c r="B25" s="46"/>
      <c r="C25" s="47"/>
      <c r="D25" s="47"/>
      <c r="E25" s="47"/>
      <c r="F25" s="47"/>
      <c r="G25" s="47"/>
      <c r="H25" s="47"/>
      <c r="I25" s="144"/>
      <c r="J25" s="47"/>
      <c r="K25" s="51"/>
    </row>
    <row r="26" s="1" customFormat="1" ht="6.96" customHeight="1">
      <c r="B26" s="46"/>
      <c r="C26" s="47"/>
      <c r="D26" s="106"/>
      <c r="E26" s="106"/>
      <c r="F26" s="106"/>
      <c r="G26" s="106"/>
      <c r="H26" s="106"/>
      <c r="I26" s="152"/>
      <c r="J26" s="106"/>
      <c r="K26" s="153"/>
    </row>
    <row r="27" s="1" customFormat="1" ht="25.44" customHeight="1">
      <c r="B27" s="46"/>
      <c r="C27" s="47"/>
      <c r="D27" s="154" t="s">
        <v>37</v>
      </c>
      <c r="E27" s="47"/>
      <c r="F27" s="47"/>
      <c r="G27" s="47"/>
      <c r="H27" s="47"/>
      <c r="I27" s="144"/>
      <c r="J27" s="155">
        <f>ROUND(J83,2)</f>
        <v>0</v>
      </c>
      <c r="K27" s="51"/>
    </row>
    <row r="28" s="1" customFormat="1" ht="6.96" customHeight="1">
      <c r="B28" s="46"/>
      <c r="C28" s="47"/>
      <c r="D28" s="106"/>
      <c r="E28" s="106"/>
      <c r="F28" s="106"/>
      <c r="G28" s="106"/>
      <c r="H28" s="106"/>
      <c r="I28" s="152"/>
      <c r="J28" s="106"/>
      <c r="K28" s="153"/>
    </row>
    <row r="29" s="1" customFormat="1" ht="14.4" customHeight="1">
      <c r="B29" s="46"/>
      <c r="C29" s="47"/>
      <c r="D29" s="47"/>
      <c r="E29" s="47"/>
      <c r="F29" s="52" t="s">
        <v>39</v>
      </c>
      <c r="G29" s="47"/>
      <c r="H29" s="47"/>
      <c r="I29" s="156" t="s">
        <v>38</v>
      </c>
      <c r="J29" s="52" t="s">
        <v>40</v>
      </c>
      <c r="K29" s="51"/>
    </row>
    <row r="30" s="1" customFormat="1" ht="14.4" customHeight="1">
      <c r="B30" s="46"/>
      <c r="C30" s="47"/>
      <c r="D30" s="55" t="s">
        <v>41</v>
      </c>
      <c r="E30" s="55" t="s">
        <v>42</v>
      </c>
      <c r="F30" s="157">
        <f>ROUND(SUM(BE83:BE135), 2)</f>
        <v>0</v>
      </c>
      <c r="G30" s="47"/>
      <c r="H30" s="47"/>
      <c r="I30" s="158">
        <v>0.20999999999999999</v>
      </c>
      <c r="J30" s="157">
        <f>ROUND(ROUND((SUM(BE83:BE135)), 2)*I30, 0)</f>
        <v>0</v>
      </c>
      <c r="K30" s="51"/>
    </row>
    <row r="31" s="1" customFormat="1" ht="14.4" customHeight="1">
      <c r="B31" s="46"/>
      <c r="C31" s="47"/>
      <c r="D31" s="47"/>
      <c r="E31" s="55" t="s">
        <v>43</v>
      </c>
      <c r="F31" s="157">
        <f>ROUND(SUM(BF83:BF135), 2)</f>
        <v>0</v>
      </c>
      <c r="G31" s="47"/>
      <c r="H31" s="47"/>
      <c r="I31" s="158">
        <v>0.14999999999999999</v>
      </c>
      <c r="J31" s="157">
        <f>ROUND(ROUND((SUM(BF83:BF135)), 2)*I31, 0)</f>
        <v>0</v>
      </c>
      <c r="K31" s="51"/>
    </row>
    <row r="32" hidden="1" s="1" customFormat="1" ht="14.4" customHeight="1">
      <c r="B32" s="46"/>
      <c r="C32" s="47"/>
      <c r="D32" s="47"/>
      <c r="E32" s="55" t="s">
        <v>44</v>
      </c>
      <c r="F32" s="157">
        <f>ROUND(SUM(BG83:BG135), 2)</f>
        <v>0</v>
      </c>
      <c r="G32" s="47"/>
      <c r="H32" s="47"/>
      <c r="I32" s="158">
        <v>0.20999999999999999</v>
      </c>
      <c r="J32" s="157">
        <v>0</v>
      </c>
      <c r="K32" s="51"/>
    </row>
    <row r="33" hidden="1" s="1" customFormat="1" ht="14.4" customHeight="1">
      <c r="B33" s="46"/>
      <c r="C33" s="47"/>
      <c r="D33" s="47"/>
      <c r="E33" s="55" t="s">
        <v>45</v>
      </c>
      <c r="F33" s="157">
        <f>ROUND(SUM(BH83:BH135), 2)</f>
        <v>0</v>
      </c>
      <c r="G33" s="47"/>
      <c r="H33" s="47"/>
      <c r="I33" s="158">
        <v>0.14999999999999999</v>
      </c>
      <c r="J33" s="157">
        <v>0</v>
      </c>
      <c r="K33" s="51"/>
    </row>
    <row r="34" hidden="1" s="1" customFormat="1" ht="14.4" customHeight="1">
      <c r="B34" s="46"/>
      <c r="C34" s="47"/>
      <c r="D34" s="47"/>
      <c r="E34" s="55" t="s">
        <v>46</v>
      </c>
      <c r="F34" s="157">
        <f>ROUND(SUM(BI83:BI135), 2)</f>
        <v>0</v>
      </c>
      <c r="G34" s="47"/>
      <c r="H34" s="47"/>
      <c r="I34" s="158">
        <v>0</v>
      </c>
      <c r="J34" s="157">
        <v>0</v>
      </c>
      <c r="K34" s="51"/>
    </row>
    <row r="35" s="1" customFormat="1" ht="6.96" customHeight="1">
      <c r="B35" s="46"/>
      <c r="C35" s="47"/>
      <c r="D35" s="47"/>
      <c r="E35" s="47"/>
      <c r="F35" s="47"/>
      <c r="G35" s="47"/>
      <c r="H35" s="47"/>
      <c r="I35" s="144"/>
      <c r="J35" s="47"/>
      <c r="K35" s="51"/>
    </row>
    <row r="36" s="1" customFormat="1" ht="25.44" customHeight="1">
      <c r="B36" s="46"/>
      <c r="C36" s="159"/>
      <c r="D36" s="160" t="s">
        <v>47</v>
      </c>
      <c r="E36" s="98"/>
      <c r="F36" s="98"/>
      <c r="G36" s="161" t="s">
        <v>48</v>
      </c>
      <c r="H36" s="162" t="s">
        <v>49</v>
      </c>
      <c r="I36" s="163"/>
      <c r="J36" s="164">
        <f>SUM(J27:J34)</f>
        <v>0</v>
      </c>
      <c r="K36" s="165"/>
    </row>
    <row r="37" s="1" customFormat="1" ht="14.4" customHeight="1">
      <c r="B37" s="67"/>
      <c r="C37" s="68"/>
      <c r="D37" s="68"/>
      <c r="E37" s="68"/>
      <c r="F37" s="68"/>
      <c r="G37" s="68"/>
      <c r="H37" s="68"/>
      <c r="I37" s="166"/>
      <c r="J37" s="68"/>
      <c r="K37" s="69"/>
    </row>
    <row r="41" s="1" customFormat="1" ht="6.96" customHeight="1">
      <c r="B41" s="167"/>
      <c r="C41" s="168"/>
      <c r="D41" s="168"/>
      <c r="E41" s="168"/>
      <c r="F41" s="168"/>
      <c r="G41" s="168"/>
      <c r="H41" s="168"/>
      <c r="I41" s="169"/>
      <c r="J41" s="168"/>
      <c r="K41" s="170"/>
    </row>
    <row r="42" s="1" customFormat="1" ht="36.96" customHeight="1">
      <c r="B42" s="46"/>
      <c r="C42" s="30" t="s">
        <v>101</v>
      </c>
      <c r="D42" s="47"/>
      <c r="E42" s="47"/>
      <c r="F42" s="47"/>
      <c r="G42" s="47"/>
      <c r="H42" s="47"/>
      <c r="I42" s="144"/>
      <c r="J42" s="47"/>
      <c r="K42" s="51"/>
    </row>
    <row r="43" s="1" customFormat="1" ht="6.96" customHeight="1">
      <c r="B43" s="46"/>
      <c r="C43" s="47"/>
      <c r="D43" s="47"/>
      <c r="E43" s="47"/>
      <c r="F43" s="47"/>
      <c r="G43" s="47"/>
      <c r="H43" s="47"/>
      <c r="I43" s="144"/>
      <c r="J43" s="47"/>
      <c r="K43" s="51"/>
    </row>
    <row r="44" s="1" customFormat="1" ht="14.4" customHeight="1">
      <c r="B44" s="46"/>
      <c r="C44" s="40" t="s">
        <v>18</v>
      </c>
      <c r="D44" s="47"/>
      <c r="E44" s="47"/>
      <c r="F44" s="47"/>
      <c r="G44" s="47"/>
      <c r="H44" s="47"/>
      <c r="I44" s="144"/>
      <c r="J44" s="47"/>
      <c r="K44" s="51"/>
    </row>
    <row r="45" s="1" customFormat="1" ht="14.4" customHeight="1">
      <c r="B45" s="46"/>
      <c r="C45" s="47"/>
      <c r="D45" s="47"/>
      <c r="E45" s="143" t="str">
        <f>E7</f>
        <v>2818 Modrava novostavba chata p. č. 1547, k. ú. Filipova Huť</v>
      </c>
      <c r="F45" s="40"/>
      <c r="G45" s="40"/>
      <c r="H45" s="40"/>
      <c r="I45" s="144"/>
      <c r="J45" s="47"/>
      <c r="K45" s="51"/>
    </row>
    <row r="46" s="1" customFormat="1" ht="14.4" customHeight="1">
      <c r="B46" s="46"/>
      <c r="C46" s="40" t="s">
        <v>99</v>
      </c>
      <c r="D46" s="47"/>
      <c r="E46" s="47"/>
      <c r="F46" s="47"/>
      <c r="G46" s="47"/>
      <c r="H46" s="47"/>
      <c r="I46" s="144"/>
      <c r="J46" s="47"/>
      <c r="K46" s="51"/>
    </row>
    <row r="47" s="1" customFormat="1" ht="16.2" customHeight="1">
      <c r="B47" s="46"/>
      <c r="C47" s="47"/>
      <c r="D47" s="47"/>
      <c r="E47" s="145" t="str">
        <f>E9</f>
        <v>02 - SO 02 Vodovodní přípojka</v>
      </c>
      <c r="F47" s="47"/>
      <c r="G47" s="47"/>
      <c r="H47" s="47"/>
      <c r="I47" s="144"/>
      <c r="J47" s="47"/>
      <c r="K47" s="51"/>
    </row>
    <row r="48" s="1" customFormat="1" ht="6.96" customHeight="1">
      <c r="B48" s="46"/>
      <c r="C48" s="47"/>
      <c r="D48" s="47"/>
      <c r="E48" s="47"/>
      <c r="F48" s="47"/>
      <c r="G48" s="47"/>
      <c r="H48" s="47"/>
      <c r="I48" s="144"/>
      <c r="J48" s="47"/>
      <c r="K48" s="51"/>
    </row>
    <row r="49" s="1" customFormat="1" ht="18" customHeight="1">
      <c r="B49" s="46"/>
      <c r="C49" s="40" t="s">
        <v>23</v>
      </c>
      <c r="D49" s="47"/>
      <c r="E49" s="47"/>
      <c r="F49" s="35" t="str">
        <f>F12</f>
        <v xml:space="preserve"> </v>
      </c>
      <c r="G49" s="47"/>
      <c r="H49" s="47"/>
      <c r="I49" s="146" t="s">
        <v>25</v>
      </c>
      <c r="J49" s="147" t="str">
        <f>IF(J12="","",J12)</f>
        <v>6. 2. 2019</v>
      </c>
      <c r="K49" s="51"/>
    </row>
    <row r="50" s="1" customFormat="1" ht="6.96" customHeight="1">
      <c r="B50" s="46"/>
      <c r="C50" s="47"/>
      <c r="D50" s="47"/>
      <c r="E50" s="47"/>
      <c r="F50" s="47"/>
      <c r="G50" s="47"/>
      <c r="H50" s="47"/>
      <c r="I50" s="144"/>
      <c r="J50" s="47"/>
      <c r="K50" s="51"/>
    </row>
    <row r="51" s="1" customFormat="1">
      <c r="B51" s="46"/>
      <c r="C51" s="40" t="s">
        <v>27</v>
      </c>
      <c r="D51" s="47"/>
      <c r="E51" s="47"/>
      <c r="F51" s="35" t="str">
        <f>E15</f>
        <v xml:space="preserve"> </v>
      </c>
      <c r="G51" s="47"/>
      <c r="H51" s="47"/>
      <c r="I51" s="146" t="s">
        <v>35</v>
      </c>
      <c r="J51" s="44" t="str">
        <f>E21</f>
        <v xml:space="preserve"> </v>
      </c>
      <c r="K51" s="51"/>
    </row>
    <row r="52" s="1" customFormat="1" ht="14.4" customHeight="1">
      <c r="B52" s="46"/>
      <c r="C52" s="40" t="s">
        <v>31</v>
      </c>
      <c r="D52" s="47"/>
      <c r="E52" s="47"/>
      <c r="F52" s="35" t="str">
        <f>IF(E18="","",E18)</f>
        <v/>
      </c>
      <c r="G52" s="47"/>
      <c r="H52" s="47"/>
      <c r="I52" s="144"/>
      <c r="J52" s="171"/>
      <c r="K52" s="51"/>
    </row>
    <row r="53" s="1" customFormat="1" ht="10.32" customHeight="1">
      <c r="B53" s="46"/>
      <c r="C53" s="47"/>
      <c r="D53" s="47"/>
      <c r="E53" s="47"/>
      <c r="F53" s="47"/>
      <c r="G53" s="47"/>
      <c r="H53" s="47"/>
      <c r="I53" s="144"/>
      <c r="J53" s="47"/>
      <c r="K53" s="51"/>
    </row>
    <row r="54" s="1" customFormat="1" ht="29.28" customHeight="1">
      <c r="B54" s="46"/>
      <c r="C54" s="172" t="s">
        <v>102</v>
      </c>
      <c r="D54" s="159"/>
      <c r="E54" s="159"/>
      <c r="F54" s="159"/>
      <c r="G54" s="159"/>
      <c r="H54" s="159"/>
      <c r="I54" s="173"/>
      <c r="J54" s="174" t="s">
        <v>103</v>
      </c>
      <c r="K54" s="175"/>
    </row>
    <row r="55" s="1" customFormat="1" ht="10.32" customHeight="1">
      <c r="B55" s="46"/>
      <c r="C55" s="47"/>
      <c r="D55" s="47"/>
      <c r="E55" s="47"/>
      <c r="F55" s="47"/>
      <c r="G55" s="47"/>
      <c r="H55" s="47"/>
      <c r="I55" s="144"/>
      <c r="J55" s="47"/>
      <c r="K55" s="51"/>
    </row>
    <row r="56" s="1" customFormat="1" ht="29.28" customHeight="1">
      <c r="B56" s="46"/>
      <c r="C56" s="176" t="s">
        <v>104</v>
      </c>
      <c r="D56" s="47"/>
      <c r="E56" s="47"/>
      <c r="F56" s="47"/>
      <c r="G56" s="47"/>
      <c r="H56" s="47"/>
      <c r="I56" s="144"/>
      <c r="J56" s="155">
        <f>J83</f>
        <v>0</v>
      </c>
      <c r="K56" s="51"/>
      <c r="AU56" s="24" t="s">
        <v>105</v>
      </c>
    </row>
    <row r="57" s="7" customFormat="1" ht="24.96" customHeight="1">
      <c r="B57" s="177"/>
      <c r="C57" s="178"/>
      <c r="D57" s="179" t="s">
        <v>106</v>
      </c>
      <c r="E57" s="180"/>
      <c r="F57" s="180"/>
      <c r="G57" s="180"/>
      <c r="H57" s="180"/>
      <c r="I57" s="181"/>
      <c r="J57" s="182">
        <f>J84</f>
        <v>0</v>
      </c>
      <c r="K57" s="183"/>
    </row>
    <row r="58" s="8" customFormat="1" ht="19.92" customHeight="1">
      <c r="B58" s="184"/>
      <c r="C58" s="185"/>
      <c r="D58" s="186" t="s">
        <v>107</v>
      </c>
      <c r="E58" s="187"/>
      <c r="F58" s="187"/>
      <c r="G58" s="187"/>
      <c r="H58" s="187"/>
      <c r="I58" s="188"/>
      <c r="J58" s="189">
        <f>J85</f>
        <v>0</v>
      </c>
      <c r="K58" s="190"/>
    </row>
    <row r="59" s="8" customFormat="1" ht="19.92" customHeight="1">
      <c r="B59" s="184"/>
      <c r="C59" s="185"/>
      <c r="D59" s="186" t="s">
        <v>110</v>
      </c>
      <c r="E59" s="187"/>
      <c r="F59" s="187"/>
      <c r="G59" s="187"/>
      <c r="H59" s="187"/>
      <c r="I59" s="188"/>
      <c r="J59" s="189">
        <f>J113</f>
        <v>0</v>
      </c>
      <c r="K59" s="190"/>
    </row>
    <row r="60" s="8" customFormat="1" ht="19.92" customHeight="1">
      <c r="B60" s="184"/>
      <c r="C60" s="185"/>
      <c r="D60" s="186" t="s">
        <v>2250</v>
      </c>
      <c r="E60" s="187"/>
      <c r="F60" s="187"/>
      <c r="G60" s="187"/>
      <c r="H60" s="187"/>
      <c r="I60" s="188"/>
      <c r="J60" s="189">
        <f>J118</f>
        <v>0</v>
      </c>
      <c r="K60" s="190"/>
    </row>
    <row r="61" s="8" customFormat="1" ht="19.92" customHeight="1">
      <c r="B61" s="184"/>
      <c r="C61" s="185"/>
      <c r="D61" s="186" t="s">
        <v>113</v>
      </c>
      <c r="E61" s="187"/>
      <c r="F61" s="187"/>
      <c r="G61" s="187"/>
      <c r="H61" s="187"/>
      <c r="I61" s="188"/>
      <c r="J61" s="189">
        <f>J129</f>
        <v>0</v>
      </c>
      <c r="K61" s="190"/>
    </row>
    <row r="62" s="7" customFormat="1" ht="24.96" customHeight="1">
      <c r="B62" s="177"/>
      <c r="C62" s="178"/>
      <c r="D62" s="179" t="s">
        <v>114</v>
      </c>
      <c r="E62" s="180"/>
      <c r="F62" s="180"/>
      <c r="G62" s="180"/>
      <c r="H62" s="180"/>
      <c r="I62" s="181"/>
      <c r="J62" s="182">
        <f>J132</f>
        <v>0</v>
      </c>
      <c r="K62" s="183"/>
    </row>
    <row r="63" s="8" customFormat="1" ht="19.92" customHeight="1">
      <c r="B63" s="184"/>
      <c r="C63" s="185"/>
      <c r="D63" s="186" t="s">
        <v>118</v>
      </c>
      <c r="E63" s="187"/>
      <c r="F63" s="187"/>
      <c r="G63" s="187"/>
      <c r="H63" s="187"/>
      <c r="I63" s="188"/>
      <c r="J63" s="189">
        <f>J133</f>
        <v>0</v>
      </c>
      <c r="K63" s="190"/>
    </row>
    <row r="64" s="1" customFormat="1" ht="21.84" customHeight="1">
      <c r="B64" s="46"/>
      <c r="C64" s="47"/>
      <c r="D64" s="47"/>
      <c r="E64" s="47"/>
      <c r="F64" s="47"/>
      <c r="G64" s="47"/>
      <c r="H64" s="47"/>
      <c r="I64" s="144"/>
      <c r="J64" s="47"/>
      <c r="K64" s="51"/>
    </row>
    <row r="65" s="1" customFormat="1" ht="6.96" customHeight="1">
      <c r="B65" s="67"/>
      <c r="C65" s="68"/>
      <c r="D65" s="68"/>
      <c r="E65" s="68"/>
      <c r="F65" s="68"/>
      <c r="G65" s="68"/>
      <c r="H65" s="68"/>
      <c r="I65" s="166"/>
      <c r="J65" s="68"/>
      <c r="K65" s="69"/>
    </row>
    <row r="69" s="1" customFormat="1" ht="6.96" customHeight="1">
      <c r="B69" s="70"/>
      <c r="C69" s="71"/>
      <c r="D69" s="71"/>
      <c r="E69" s="71"/>
      <c r="F69" s="71"/>
      <c r="G69" s="71"/>
      <c r="H69" s="71"/>
      <c r="I69" s="169"/>
      <c r="J69" s="71"/>
      <c r="K69" s="71"/>
      <c r="L69" s="72"/>
    </row>
    <row r="70" s="1" customFormat="1" ht="36.96" customHeight="1">
      <c r="B70" s="46"/>
      <c r="C70" s="73" t="s">
        <v>137</v>
      </c>
      <c r="D70" s="74"/>
      <c r="E70" s="74"/>
      <c r="F70" s="74"/>
      <c r="G70" s="74"/>
      <c r="H70" s="74"/>
      <c r="I70" s="191"/>
      <c r="J70" s="74"/>
      <c r="K70" s="74"/>
      <c r="L70" s="72"/>
    </row>
    <row r="71" s="1" customFormat="1" ht="6.96" customHeight="1">
      <c r="B71" s="46"/>
      <c r="C71" s="74"/>
      <c r="D71" s="74"/>
      <c r="E71" s="74"/>
      <c r="F71" s="74"/>
      <c r="G71" s="74"/>
      <c r="H71" s="74"/>
      <c r="I71" s="191"/>
      <c r="J71" s="74"/>
      <c r="K71" s="74"/>
      <c r="L71" s="72"/>
    </row>
    <row r="72" s="1" customFormat="1" ht="14.4" customHeight="1">
      <c r="B72" s="46"/>
      <c r="C72" s="76" t="s">
        <v>18</v>
      </c>
      <c r="D72" s="74"/>
      <c r="E72" s="74"/>
      <c r="F72" s="74"/>
      <c r="G72" s="74"/>
      <c r="H72" s="74"/>
      <c r="I72" s="191"/>
      <c r="J72" s="74"/>
      <c r="K72" s="74"/>
      <c r="L72" s="72"/>
    </row>
    <row r="73" s="1" customFormat="1" ht="14.4" customHeight="1">
      <c r="B73" s="46"/>
      <c r="C73" s="74"/>
      <c r="D73" s="74"/>
      <c r="E73" s="192" t="str">
        <f>E7</f>
        <v>2818 Modrava novostavba chata p. č. 1547, k. ú. Filipova Huť</v>
      </c>
      <c r="F73" s="76"/>
      <c r="G73" s="76"/>
      <c r="H73" s="76"/>
      <c r="I73" s="191"/>
      <c r="J73" s="74"/>
      <c r="K73" s="74"/>
      <c r="L73" s="72"/>
    </row>
    <row r="74" s="1" customFormat="1" ht="14.4" customHeight="1">
      <c r="B74" s="46"/>
      <c r="C74" s="76" t="s">
        <v>99</v>
      </c>
      <c r="D74" s="74"/>
      <c r="E74" s="74"/>
      <c r="F74" s="74"/>
      <c r="G74" s="74"/>
      <c r="H74" s="74"/>
      <c r="I74" s="191"/>
      <c r="J74" s="74"/>
      <c r="K74" s="74"/>
      <c r="L74" s="72"/>
    </row>
    <row r="75" s="1" customFormat="1" ht="16.2" customHeight="1">
      <c r="B75" s="46"/>
      <c r="C75" s="74"/>
      <c r="D75" s="74"/>
      <c r="E75" s="82" t="str">
        <f>E9</f>
        <v>02 - SO 02 Vodovodní přípojka</v>
      </c>
      <c r="F75" s="74"/>
      <c r="G75" s="74"/>
      <c r="H75" s="74"/>
      <c r="I75" s="191"/>
      <c r="J75" s="74"/>
      <c r="K75" s="74"/>
      <c r="L75" s="72"/>
    </row>
    <row r="76" s="1" customFormat="1" ht="6.96" customHeight="1">
      <c r="B76" s="46"/>
      <c r="C76" s="74"/>
      <c r="D76" s="74"/>
      <c r="E76" s="74"/>
      <c r="F76" s="74"/>
      <c r="G76" s="74"/>
      <c r="H76" s="74"/>
      <c r="I76" s="191"/>
      <c r="J76" s="74"/>
      <c r="K76" s="74"/>
      <c r="L76" s="72"/>
    </row>
    <row r="77" s="1" customFormat="1" ht="18" customHeight="1">
      <c r="B77" s="46"/>
      <c r="C77" s="76" t="s">
        <v>23</v>
      </c>
      <c r="D77" s="74"/>
      <c r="E77" s="74"/>
      <c r="F77" s="193" t="str">
        <f>F12</f>
        <v xml:space="preserve"> </v>
      </c>
      <c r="G77" s="74"/>
      <c r="H77" s="74"/>
      <c r="I77" s="194" t="s">
        <v>25</v>
      </c>
      <c r="J77" s="85" t="str">
        <f>IF(J12="","",J12)</f>
        <v>6. 2. 2019</v>
      </c>
      <c r="K77" s="74"/>
      <c r="L77" s="72"/>
    </row>
    <row r="78" s="1" customFormat="1" ht="6.96" customHeight="1">
      <c r="B78" s="46"/>
      <c r="C78" s="74"/>
      <c r="D78" s="74"/>
      <c r="E78" s="74"/>
      <c r="F78" s="74"/>
      <c r="G78" s="74"/>
      <c r="H78" s="74"/>
      <c r="I78" s="191"/>
      <c r="J78" s="74"/>
      <c r="K78" s="74"/>
      <c r="L78" s="72"/>
    </row>
    <row r="79" s="1" customFormat="1">
      <c r="B79" s="46"/>
      <c r="C79" s="76" t="s">
        <v>27</v>
      </c>
      <c r="D79" s="74"/>
      <c r="E79" s="74"/>
      <c r="F79" s="193" t="str">
        <f>E15</f>
        <v xml:space="preserve"> </v>
      </c>
      <c r="G79" s="74"/>
      <c r="H79" s="74"/>
      <c r="I79" s="194" t="s">
        <v>35</v>
      </c>
      <c r="J79" s="193" t="str">
        <f>E21</f>
        <v xml:space="preserve"> </v>
      </c>
      <c r="K79" s="74"/>
      <c r="L79" s="72"/>
    </row>
    <row r="80" s="1" customFormat="1" ht="14.4" customHeight="1">
      <c r="B80" s="46"/>
      <c r="C80" s="76" t="s">
        <v>31</v>
      </c>
      <c r="D80" s="74"/>
      <c r="E80" s="74"/>
      <c r="F80" s="193" t="str">
        <f>IF(E18="","",E18)</f>
        <v/>
      </c>
      <c r="G80" s="74"/>
      <c r="H80" s="74"/>
      <c r="I80" s="191"/>
      <c r="J80" s="74"/>
      <c r="K80" s="74"/>
      <c r="L80" s="72"/>
    </row>
    <row r="81" s="1" customFormat="1" ht="10.32" customHeight="1">
      <c r="B81" s="46"/>
      <c r="C81" s="74"/>
      <c r="D81" s="74"/>
      <c r="E81" s="74"/>
      <c r="F81" s="74"/>
      <c r="G81" s="74"/>
      <c r="H81" s="74"/>
      <c r="I81" s="191"/>
      <c r="J81" s="74"/>
      <c r="K81" s="74"/>
      <c r="L81" s="72"/>
    </row>
    <row r="82" s="9" customFormat="1" ht="29.28" customHeight="1">
      <c r="B82" s="195"/>
      <c r="C82" s="196" t="s">
        <v>138</v>
      </c>
      <c r="D82" s="197" t="s">
        <v>56</v>
      </c>
      <c r="E82" s="197" t="s">
        <v>52</v>
      </c>
      <c r="F82" s="197" t="s">
        <v>139</v>
      </c>
      <c r="G82" s="197" t="s">
        <v>140</v>
      </c>
      <c r="H82" s="197" t="s">
        <v>141</v>
      </c>
      <c r="I82" s="198" t="s">
        <v>142</v>
      </c>
      <c r="J82" s="197" t="s">
        <v>103</v>
      </c>
      <c r="K82" s="199" t="s">
        <v>143</v>
      </c>
      <c r="L82" s="200"/>
      <c r="M82" s="102" t="s">
        <v>144</v>
      </c>
      <c r="N82" s="103" t="s">
        <v>41</v>
      </c>
      <c r="O82" s="103" t="s">
        <v>145</v>
      </c>
      <c r="P82" s="103" t="s">
        <v>146</v>
      </c>
      <c r="Q82" s="103" t="s">
        <v>147</v>
      </c>
      <c r="R82" s="103" t="s">
        <v>148</v>
      </c>
      <c r="S82" s="103" t="s">
        <v>149</v>
      </c>
      <c r="T82" s="104" t="s">
        <v>150</v>
      </c>
    </row>
    <row r="83" s="1" customFormat="1" ht="29.28" customHeight="1">
      <c r="B83" s="46"/>
      <c r="C83" s="108" t="s">
        <v>104</v>
      </c>
      <c r="D83" s="74"/>
      <c r="E83" s="74"/>
      <c r="F83" s="74"/>
      <c r="G83" s="74"/>
      <c r="H83" s="74"/>
      <c r="I83" s="191"/>
      <c r="J83" s="201">
        <f>BK83</f>
        <v>0</v>
      </c>
      <c r="K83" s="74"/>
      <c r="L83" s="72"/>
      <c r="M83" s="105"/>
      <c r="N83" s="106"/>
      <c r="O83" s="106"/>
      <c r="P83" s="202">
        <f>P84+P132</f>
        <v>0</v>
      </c>
      <c r="Q83" s="106"/>
      <c r="R83" s="202">
        <f>R84+R132</f>
        <v>12.340760600000001</v>
      </c>
      <c r="S83" s="106"/>
      <c r="T83" s="203">
        <f>T84+T132</f>
        <v>0</v>
      </c>
      <c r="AT83" s="24" t="s">
        <v>70</v>
      </c>
      <c r="AU83" s="24" t="s">
        <v>105</v>
      </c>
      <c r="BK83" s="204">
        <f>BK84+BK132</f>
        <v>0</v>
      </c>
    </row>
    <row r="84" s="10" customFormat="1" ht="37.44" customHeight="1">
      <c r="B84" s="205"/>
      <c r="C84" s="206"/>
      <c r="D84" s="207" t="s">
        <v>70</v>
      </c>
      <c r="E84" s="208" t="s">
        <v>151</v>
      </c>
      <c r="F84" s="208" t="s">
        <v>152</v>
      </c>
      <c r="G84" s="206"/>
      <c r="H84" s="206"/>
      <c r="I84" s="209"/>
      <c r="J84" s="210">
        <f>BK84</f>
        <v>0</v>
      </c>
      <c r="K84" s="206"/>
      <c r="L84" s="211"/>
      <c r="M84" s="212"/>
      <c r="N84" s="213"/>
      <c r="O84" s="213"/>
      <c r="P84" s="214">
        <f>P85+P113+P118+P129</f>
        <v>0</v>
      </c>
      <c r="Q84" s="213"/>
      <c r="R84" s="214">
        <f>R85+R113+R118+R129</f>
        <v>12.333000600000002</v>
      </c>
      <c r="S84" s="213"/>
      <c r="T84" s="215">
        <f>T85+T113+T118+T129</f>
        <v>0</v>
      </c>
      <c r="AR84" s="216" t="s">
        <v>10</v>
      </c>
      <c r="AT84" s="217" t="s">
        <v>70</v>
      </c>
      <c r="AU84" s="217" t="s">
        <v>71</v>
      </c>
      <c r="AY84" s="216" t="s">
        <v>153</v>
      </c>
      <c r="BK84" s="218">
        <f>BK85+BK113+BK118+BK129</f>
        <v>0</v>
      </c>
    </row>
    <row r="85" s="10" customFormat="1" ht="19.92" customHeight="1">
      <c r="B85" s="205"/>
      <c r="C85" s="206"/>
      <c r="D85" s="207" t="s">
        <v>70</v>
      </c>
      <c r="E85" s="219" t="s">
        <v>10</v>
      </c>
      <c r="F85" s="219" t="s">
        <v>154</v>
      </c>
      <c r="G85" s="206"/>
      <c r="H85" s="206"/>
      <c r="I85" s="209"/>
      <c r="J85" s="220">
        <f>BK85</f>
        <v>0</v>
      </c>
      <c r="K85" s="206"/>
      <c r="L85" s="211"/>
      <c r="M85" s="212"/>
      <c r="N85" s="213"/>
      <c r="O85" s="213"/>
      <c r="P85" s="214">
        <f>SUM(P86:P112)</f>
        <v>0</v>
      </c>
      <c r="Q85" s="213"/>
      <c r="R85" s="214">
        <f>SUM(R86:R112)</f>
        <v>0.068040000000000003</v>
      </c>
      <c r="S85" s="213"/>
      <c r="T85" s="215">
        <f>SUM(T86:T112)</f>
        <v>0</v>
      </c>
      <c r="AR85" s="216" t="s">
        <v>10</v>
      </c>
      <c r="AT85" s="217" t="s">
        <v>70</v>
      </c>
      <c r="AU85" s="217" t="s">
        <v>10</v>
      </c>
      <c r="AY85" s="216" t="s">
        <v>153</v>
      </c>
      <c r="BK85" s="218">
        <f>SUM(BK86:BK112)</f>
        <v>0</v>
      </c>
    </row>
    <row r="86" s="1" customFormat="1" ht="34.2" customHeight="1">
      <c r="B86" s="46"/>
      <c r="C86" s="221" t="s">
        <v>10</v>
      </c>
      <c r="D86" s="221" t="s">
        <v>155</v>
      </c>
      <c r="E86" s="222" t="s">
        <v>172</v>
      </c>
      <c r="F86" s="223" t="s">
        <v>173</v>
      </c>
      <c r="G86" s="224" t="s">
        <v>158</v>
      </c>
      <c r="H86" s="225">
        <v>25.379999999999999</v>
      </c>
      <c r="I86" s="226"/>
      <c r="J86" s="225">
        <f>ROUND(I86*H86,0)</f>
        <v>0</v>
      </c>
      <c r="K86" s="223" t="s">
        <v>159</v>
      </c>
      <c r="L86" s="72"/>
      <c r="M86" s="227" t="s">
        <v>21</v>
      </c>
      <c r="N86" s="228" t="s">
        <v>42</v>
      </c>
      <c r="O86" s="47"/>
      <c r="P86" s="229">
        <f>O86*H86</f>
        <v>0</v>
      </c>
      <c r="Q86" s="229">
        <v>0</v>
      </c>
      <c r="R86" s="229">
        <f>Q86*H86</f>
        <v>0</v>
      </c>
      <c r="S86" s="229">
        <v>0</v>
      </c>
      <c r="T86" s="230">
        <f>S86*H86</f>
        <v>0</v>
      </c>
      <c r="AR86" s="24" t="s">
        <v>160</v>
      </c>
      <c r="AT86" s="24" t="s">
        <v>155</v>
      </c>
      <c r="AU86" s="24" t="s">
        <v>80</v>
      </c>
      <c r="AY86" s="24" t="s">
        <v>153</v>
      </c>
      <c r="BE86" s="231">
        <f>IF(N86="základní",J86,0)</f>
        <v>0</v>
      </c>
      <c r="BF86" s="231">
        <f>IF(N86="snížená",J86,0)</f>
        <v>0</v>
      </c>
      <c r="BG86" s="231">
        <f>IF(N86="zákl. přenesená",J86,0)</f>
        <v>0</v>
      </c>
      <c r="BH86" s="231">
        <f>IF(N86="sníž. přenesená",J86,0)</f>
        <v>0</v>
      </c>
      <c r="BI86" s="231">
        <f>IF(N86="nulová",J86,0)</f>
        <v>0</v>
      </c>
      <c r="BJ86" s="24" t="s">
        <v>10</v>
      </c>
      <c r="BK86" s="231">
        <f>ROUND(I86*H86,0)</f>
        <v>0</v>
      </c>
      <c r="BL86" s="24" t="s">
        <v>160</v>
      </c>
      <c r="BM86" s="24" t="s">
        <v>2251</v>
      </c>
    </row>
    <row r="87" s="1" customFormat="1">
      <c r="B87" s="46"/>
      <c r="C87" s="74"/>
      <c r="D87" s="232" t="s">
        <v>162</v>
      </c>
      <c r="E87" s="74"/>
      <c r="F87" s="233" t="s">
        <v>175</v>
      </c>
      <c r="G87" s="74"/>
      <c r="H87" s="74"/>
      <c r="I87" s="191"/>
      <c r="J87" s="74"/>
      <c r="K87" s="74"/>
      <c r="L87" s="72"/>
      <c r="M87" s="234"/>
      <c r="N87" s="47"/>
      <c r="O87" s="47"/>
      <c r="P87" s="47"/>
      <c r="Q87" s="47"/>
      <c r="R87" s="47"/>
      <c r="S87" s="47"/>
      <c r="T87" s="95"/>
      <c r="AT87" s="24" t="s">
        <v>162</v>
      </c>
      <c r="AU87" s="24" t="s">
        <v>80</v>
      </c>
    </row>
    <row r="88" s="11" customFormat="1">
      <c r="B88" s="235"/>
      <c r="C88" s="236"/>
      <c r="D88" s="232" t="s">
        <v>164</v>
      </c>
      <c r="E88" s="237" t="s">
        <v>21</v>
      </c>
      <c r="F88" s="238" t="s">
        <v>2252</v>
      </c>
      <c r="G88" s="236"/>
      <c r="H88" s="239">
        <v>24.300000000000001</v>
      </c>
      <c r="I88" s="240"/>
      <c r="J88" s="236"/>
      <c r="K88" s="236"/>
      <c r="L88" s="241"/>
      <c r="M88" s="242"/>
      <c r="N88" s="243"/>
      <c r="O88" s="243"/>
      <c r="P88" s="243"/>
      <c r="Q88" s="243"/>
      <c r="R88" s="243"/>
      <c r="S88" s="243"/>
      <c r="T88" s="244"/>
      <c r="AT88" s="245" t="s">
        <v>164</v>
      </c>
      <c r="AU88" s="245" t="s">
        <v>80</v>
      </c>
      <c r="AV88" s="11" t="s">
        <v>80</v>
      </c>
      <c r="AW88" s="11" t="s">
        <v>34</v>
      </c>
      <c r="AX88" s="11" t="s">
        <v>71</v>
      </c>
      <c r="AY88" s="245" t="s">
        <v>153</v>
      </c>
    </row>
    <row r="89" s="11" customFormat="1">
      <c r="B89" s="235"/>
      <c r="C89" s="236"/>
      <c r="D89" s="232" t="s">
        <v>164</v>
      </c>
      <c r="E89" s="237" t="s">
        <v>21</v>
      </c>
      <c r="F89" s="238" t="s">
        <v>2253</v>
      </c>
      <c r="G89" s="236"/>
      <c r="H89" s="239">
        <v>1.0800000000000001</v>
      </c>
      <c r="I89" s="240"/>
      <c r="J89" s="236"/>
      <c r="K89" s="236"/>
      <c r="L89" s="241"/>
      <c r="M89" s="242"/>
      <c r="N89" s="243"/>
      <c r="O89" s="243"/>
      <c r="P89" s="243"/>
      <c r="Q89" s="243"/>
      <c r="R89" s="243"/>
      <c r="S89" s="243"/>
      <c r="T89" s="244"/>
      <c r="AT89" s="245" t="s">
        <v>164</v>
      </c>
      <c r="AU89" s="245" t="s">
        <v>80</v>
      </c>
      <c r="AV89" s="11" t="s">
        <v>80</v>
      </c>
      <c r="AW89" s="11" t="s">
        <v>34</v>
      </c>
      <c r="AX89" s="11" t="s">
        <v>71</v>
      </c>
      <c r="AY89" s="245" t="s">
        <v>153</v>
      </c>
    </row>
    <row r="90" s="13" customFormat="1">
      <c r="B90" s="256"/>
      <c r="C90" s="257"/>
      <c r="D90" s="232" t="s">
        <v>164</v>
      </c>
      <c r="E90" s="258" t="s">
        <v>21</v>
      </c>
      <c r="F90" s="259" t="s">
        <v>190</v>
      </c>
      <c r="G90" s="257"/>
      <c r="H90" s="260">
        <v>25.379999999999999</v>
      </c>
      <c r="I90" s="261"/>
      <c r="J90" s="257"/>
      <c r="K90" s="257"/>
      <c r="L90" s="262"/>
      <c r="M90" s="263"/>
      <c r="N90" s="264"/>
      <c r="O90" s="264"/>
      <c r="P90" s="264"/>
      <c r="Q90" s="264"/>
      <c r="R90" s="264"/>
      <c r="S90" s="264"/>
      <c r="T90" s="265"/>
      <c r="AT90" s="266" t="s">
        <v>164</v>
      </c>
      <c r="AU90" s="266" t="s">
        <v>80</v>
      </c>
      <c r="AV90" s="13" t="s">
        <v>160</v>
      </c>
      <c r="AW90" s="13" t="s">
        <v>34</v>
      </c>
      <c r="AX90" s="13" t="s">
        <v>10</v>
      </c>
      <c r="AY90" s="266" t="s">
        <v>153</v>
      </c>
    </row>
    <row r="91" s="1" customFormat="1" ht="34.2" customHeight="1">
      <c r="B91" s="46"/>
      <c r="C91" s="221" t="s">
        <v>80</v>
      </c>
      <c r="D91" s="221" t="s">
        <v>155</v>
      </c>
      <c r="E91" s="222" t="s">
        <v>191</v>
      </c>
      <c r="F91" s="223" t="s">
        <v>192</v>
      </c>
      <c r="G91" s="224" t="s">
        <v>158</v>
      </c>
      <c r="H91" s="225">
        <v>12.69</v>
      </c>
      <c r="I91" s="226"/>
      <c r="J91" s="225">
        <f>ROUND(I91*H91,0)</f>
        <v>0</v>
      </c>
      <c r="K91" s="223" t="s">
        <v>159</v>
      </c>
      <c r="L91" s="72"/>
      <c r="M91" s="227" t="s">
        <v>21</v>
      </c>
      <c r="N91" s="228" t="s">
        <v>42</v>
      </c>
      <c r="O91" s="47"/>
      <c r="P91" s="229">
        <f>O91*H91</f>
        <v>0</v>
      </c>
      <c r="Q91" s="229">
        <v>0</v>
      </c>
      <c r="R91" s="229">
        <f>Q91*H91</f>
        <v>0</v>
      </c>
      <c r="S91" s="229">
        <v>0</v>
      </c>
      <c r="T91" s="230">
        <f>S91*H91</f>
        <v>0</v>
      </c>
      <c r="AR91" s="24" t="s">
        <v>160</v>
      </c>
      <c r="AT91" s="24" t="s">
        <v>155</v>
      </c>
      <c r="AU91" s="24" t="s">
        <v>80</v>
      </c>
      <c r="AY91" s="24" t="s">
        <v>153</v>
      </c>
      <c r="BE91" s="231">
        <f>IF(N91="základní",J91,0)</f>
        <v>0</v>
      </c>
      <c r="BF91" s="231">
        <f>IF(N91="snížená",J91,0)</f>
        <v>0</v>
      </c>
      <c r="BG91" s="231">
        <f>IF(N91="zákl. přenesená",J91,0)</f>
        <v>0</v>
      </c>
      <c r="BH91" s="231">
        <f>IF(N91="sníž. přenesená",J91,0)</f>
        <v>0</v>
      </c>
      <c r="BI91" s="231">
        <f>IF(N91="nulová",J91,0)</f>
        <v>0</v>
      </c>
      <c r="BJ91" s="24" t="s">
        <v>10</v>
      </c>
      <c r="BK91" s="231">
        <f>ROUND(I91*H91,0)</f>
        <v>0</v>
      </c>
      <c r="BL91" s="24" t="s">
        <v>160</v>
      </c>
      <c r="BM91" s="24" t="s">
        <v>2254</v>
      </c>
    </row>
    <row r="92" s="1" customFormat="1">
      <c r="B92" s="46"/>
      <c r="C92" s="74"/>
      <c r="D92" s="232" t="s">
        <v>162</v>
      </c>
      <c r="E92" s="74"/>
      <c r="F92" s="233" t="s">
        <v>175</v>
      </c>
      <c r="G92" s="74"/>
      <c r="H92" s="74"/>
      <c r="I92" s="191"/>
      <c r="J92" s="74"/>
      <c r="K92" s="74"/>
      <c r="L92" s="72"/>
      <c r="M92" s="234"/>
      <c r="N92" s="47"/>
      <c r="O92" s="47"/>
      <c r="P92" s="47"/>
      <c r="Q92" s="47"/>
      <c r="R92" s="47"/>
      <c r="S92" s="47"/>
      <c r="T92" s="95"/>
      <c r="AT92" s="24" t="s">
        <v>162</v>
      </c>
      <c r="AU92" s="24" t="s">
        <v>80</v>
      </c>
    </row>
    <row r="93" s="11" customFormat="1">
      <c r="B93" s="235"/>
      <c r="C93" s="236"/>
      <c r="D93" s="232" t="s">
        <v>164</v>
      </c>
      <c r="E93" s="237" t="s">
        <v>21</v>
      </c>
      <c r="F93" s="238" t="s">
        <v>2255</v>
      </c>
      <c r="G93" s="236"/>
      <c r="H93" s="239">
        <v>12.69</v>
      </c>
      <c r="I93" s="240"/>
      <c r="J93" s="236"/>
      <c r="K93" s="236"/>
      <c r="L93" s="241"/>
      <c r="M93" s="242"/>
      <c r="N93" s="243"/>
      <c r="O93" s="243"/>
      <c r="P93" s="243"/>
      <c r="Q93" s="243"/>
      <c r="R93" s="243"/>
      <c r="S93" s="243"/>
      <c r="T93" s="244"/>
      <c r="AT93" s="245" t="s">
        <v>164</v>
      </c>
      <c r="AU93" s="245" t="s">
        <v>80</v>
      </c>
      <c r="AV93" s="11" t="s">
        <v>80</v>
      </c>
      <c r="AW93" s="11" t="s">
        <v>34</v>
      </c>
      <c r="AX93" s="11" t="s">
        <v>10</v>
      </c>
      <c r="AY93" s="245" t="s">
        <v>153</v>
      </c>
    </row>
    <row r="94" s="1" customFormat="1" ht="34.2" customHeight="1">
      <c r="B94" s="46"/>
      <c r="C94" s="221" t="s">
        <v>171</v>
      </c>
      <c r="D94" s="221" t="s">
        <v>155</v>
      </c>
      <c r="E94" s="222" t="s">
        <v>2256</v>
      </c>
      <c r="F94" s="223" t="s">
        <v>2257</v>
      </c>
      <c r="G94" s="224" t="s">
        <v>227</v>
      </c>
      <c r="H94" s="225">
        <v>81</v>
      </c>
      <c r="I94" s="226"/>
      <c r="J94" s="225">
        <f>ROUND(I94*H94,0)</f>
        <v>0</v>
      </c>
      <c r="K94" s="223" t="s">
        <v>159</v>
      </c>
      <c r="L94" s="72"/>
      <c r="M94" s="227" t="s">
        <v>21</v>
      </c>
      <c r="N94" s="228" t="s">
        <v>42</v>
      </c>
      <c r="O94" s="47"/>
      <c r="P94" s="229">
        <f>O94*H94</f>
        <v>0</v>
      </c>
      <c r="Q94" s="229">
        <v>0.00084000000000000003</v>
      </c>
      <c r="R94" s="229">
        <f>Q94*H94</f>
        <v>0.068040000000000003</v>
      </c>
      <c r="S94" s="229">
        <v>0</v>
      </c>
      <c r="T94" s="230">
        <f>S94*H94</f>
        <v>0</v>
      </c>
      <c r="AR94" s="24" t="s">
        <v>160</v>
      </c>
      <c r="AT94" s="24" t="s">
        <v>155</v>
      </c>
      <c r="AU94" s="24" t="s">
        <v>80</v>
      </c>
      <c r="AY94" s="24" t="s">
        <v>153</v>
      </c>
      <c r="BE94" s="231">
        <f>IF(N94="základní",J94,0)</f>
        <v>0</v>
      </c>
      <c r="BF94" s="231">
        <f>IF(N94="snížená",J94,0)</f>
        <v>0</v>
      </c>
      <c r="BG94" s="231">
        <f>IF(N94="zákl. přenesená",J94,0)</f>
        <v>0</v>
      </c>
      <c r="BH94" s="231">
        <f>IF(N94="sníž. přenesená",J94,0)</f>
        <v>0</v>
      </c>
      <c r="BI94" s="231">
        <f>IF(N94="nulová",J94,0)</f>
        <v>0</v>
      </c>
      <c r="BJ94" s="24" t="s">
        <v>10</v>
      </c>
      <c r="BK94" s="231">
        <f>ROUND(I94*H94,0)</f>
        <v>0</v>
      </c>
      <c r="BL94" s="24" t="s">
        <v>160</v>
      </c>
      <c r="BM94" s="24" t="s">
        <v>2258</v>
      </c>
    </row>
    <row r="95" s="1" customFormat="1">
      <c r="B95" s="46"/>
      <c r="C95" s="74"/>
      <c r="D95" s="232" t="s">
        <v>162</v>
      </c>
      <c r="E95" s="74"/>
      <c r="F95" s="233" t="s">
        <v>2259</v>
      </c>
      <c r="G95" s="74"/>
      <c r="H95" s="74"/>
      <c r="I95" s="191"/>
      <c r="J95" s="74"/>
      <c r="K95" s="74"/>
      <c r="L95" s="72"/>
      <c r="M95" s="234"/>
      <c r="N95" s="47"/>
      <c r="O95" s="47"/>
      <c r="P95" s="47"/>
      <c r="Q95" s="47"/>
      <c r="R95" s="47"/>
      <c r="S95" s="47"/>
      <c r="T95" s="95"/>
      <c r="AT95" s="24" t="s">
        <v>162</v>
      </c>
      <c r="AU95" s="24" t="s">
        <v>80</v>
      </c>
    </row>
    <row r="96" s="11" customFormat="1">
      <c r="B96" s="235"/>
      <c r="C96" s="236"/>
      <c r="D96" s="232" t="s">
        <v>164</v>
      </c>
      <c r="E96" s="237" t="s">
        <v>21</v>
      </c>
      <c r="F96" s="238" t="s">
        <v>2260</v>
      </c>
      <c r="G96" s="236"/>
      <c r="H96" s="239">
        <v>81</v>
      </c>
      <c r="I96" s="240"/>
      <c r="J96" s="236"/>
      <c r="K96" s="236"/>
      <c r="L96" s="241"/>
      <c r="M96" s="242"/>
      <c r="N96" s="243"/>
      <c r="O96" s="243"/>
      <c r="P96" s="243"/>
      <c r="Q96" s="243"/>
      <c r="R96" s="243"/>
      <c r="S96" s="243"/>
      <c r="T96" s="244"/>
      <c r="AT96" s="245" t="s">
        <v>164</v>
      </c>
      <c r="AU96" s="245" t="s">
        <v>80</v>
      </c>
      <c r="AV96" s="11" t="s">
        <v>80</v>
      </c>
      <c r="AW96" s="11" t="s">
        <v>34</v>
      </c>
      <c r="AX96" s="11" t="s">
        <v>10</v>
      </c>
      <c r="AY96" s="245" t="s">
        <v>153</v>
      </c>
    </row>
    <row r="97" s="1" customFormat="1" ht="34.2" customHeight="1">
      <c r="B97" s="46"/>
      <c r="C97" s="221" t="s">
        <v>160</v>
      </c>
      <c r="D97" s="221" t="s">
        <v>155</v>
      </c>
      <c r="E97" s="222" t="s">
        <v>2261</v>
      </c>
      <c r="F97" s="223" t="s">
        <v>2262</v>
      </c>
      <c r="G97" s="224" t="s">
        <v>227</v>
      </c>
      <c r="H97" s="225">
        <v>81</v>
      </c>
      <c r="I97" s="226"/>
      <c r="J97" s="225">
        <f>ROUND(I97*H97,0)</f>
        <v>0</v>
      </c>
      <c r="K97" s="223" t="s">
        <v>159</v>
      </c>
      <c r="L97" s="72"/>
      <c r="M97" s="227" t="s">
        <v>21</v>
      </c>
      <c r="N97" s="228" t="s">
        <v>42</v>
      </c>
      <c r="O97" s="47"/>
      <c r="P97" s="229">
        <f>O97*H97</f>
        <v>0</v>
      </c>
      <c r="Q97" s="229">
        <v>0</v>
      </c>
      <c r="R97" s="229">
        <f>Q97*H97</f>
        <v>0</v>
      </c>
      <c r="S97" s="229">
        <v>0</v>
      </c>
      <c r="T97" s="230">
        <f>S97*H97</f>
        <v>0</v>
      </c>
      <c r="AR97" s="24" t="s">
        <v>160</v>
      </c>
      <c r="AT97" s="24" t="s">
        <v>155</v>
      </c>
      <c r="AU97" s="24" t="s">
        <v>80</v>
      </c>
      <c r="AY97" s="24" t="s">
        <v>153</v>
      </c>
      <c r="BE97" s="231">
        <f>IF(N97="základní",J97,0)</f>
        <v>0</v>
      </c>
      <c r="BF97" s="231">
        <f>IF(N97="snížená",J97,0)</f>
        <v>0</v>
      </c>
      <c r="BG97" s="231">
        <f>IF(N97="zákl. přenesená",J97,0)</f>
        <v>0</v>
      </c>
      <c r="BH97" s="231">
        <f>IF(N97="sníž. přenesená",J97,0)</f>
        <v>0</v>
      </c>
      <c r="BI97" s="231">
        <f>IF(N97="nulová",J97,0)</f>
        <v>0</v>
      </c>
      <c r="BJ97" s="24" t="s">
        <v>10</v>
      </c>
      <c r="BK97" s="231">
        <f>ROUND(I97*H97,0)</f>
        <v>0</v>
      </c>
      <c r="BL97" s="24" t="s">
        <v>160</v>
      </c>
      <c r="BM97" s="24" t="s">
        <v>2263</v>
      </c>
    </row>
    <row r="98" s="1" customFormat="1" ht="45.6" customHeight="1">
      <c r="B98" s="46"/>
      <c r="C98" s="221" t="s">
        <v>195</v>
      </c>
      <c r="D98" s="221" t="s">
        <v>155</v>
      </c>
      <c r="E98" s="222" t="s">
        <v>2264</v>
      </c>
      <c r="F98" s="223" t="s">
        <v>2265</v>
      </c>
      <c r="G98" s="224" t="s">
        <v>158</v>
      </c>
      <c r="H98" s="225">
        <v>25.379999999999999</v>
      </c>
      <c r="I98" s="226"/>
      <c r="J98" s="225">
        <f>ROUND(I98*H98,0)</f>
        <v>0</v>
      </c>
      <c r="K98" s="223" t="s">
        <v>159</v>
      </c>
      <c r="L98" s="72"/>
      <c r="M98" s="227" t="s">
        <v>21</v>
      </c>
      <c r="N98" s="228" t="s">
        <v>42</v>
      </c>
      <c r="O98" s="47"/>
      <c r="P98" s="229">
        <f>O98*H98</f>
        <v>0</v>
      </c>
      <c r="Q98" s="229">
        <v>0</v>
      </c>
      <c r="R98" s="229">
        <f>Q98*H98</f>
        <v>0</v>
      </c>
      <c r="S98" s="229">
        <v>0</v>
      </c>
      <c r="T98" s="230">
        <f>S98*H98</f>
        <v>0</v>
      </c>
      <c r="AR98" s="24" t="s">
        <v>160</v>
      </c>
      <c r="AT98" s="24" t="s">
        <v>155</v>
      </c>
      <c r="AU98" s="24" t="s">
        <v>80</v>
      </c>
      <c r="AY98" s="24" t="s">
        <v>153</v>
      </c>
      <c r="BE98" s="231">
        <f>IF(N98="základní",J98,0)</f>
        <v>0</v>
      </c>
      <c r="BF98" s="231">
        <f>IF(N98="snížená",J98,0)</f>
        <v>0</v>
      </c>
      <c r="BG98" s="231">
        <f>IF(N98="zákl. přenesená",J98,0)</f>
        <v>0</v>
      </c>
      <c r="BH98" s="231">
        <f>IF(N98="sníž. přenesená",J98,0)</f>
        <v>0</v>
      </c>
      <c r="BI98" s="231">
        <f>IF(N98="nulová",J98,0)</f>
        <v>0</v>
      </c>
      <c r="BJ98" s="24" t="s">
        <v>10</v>
      </c>
      <c r="BK98" s="231">
        <f>ROUND(I98*H98,0)</f>
        <v>0</v>
      </c>
      <c r="BL98" s="24" t="s">
        <v>160</v>
      </c>
      <c r="BM98" s="24" t="s">
        <v>2266</v>
      </c>
    </row>
    <row r="99" s="1" customFormat="1">
      <c r="B99" s="46"/>
      <c r="C99" s="74"/>
      <c r="D99" s="232" t="s">
        <v>162</v>
      </c>
      <c r="E99" s="74"/>
      <c r="F99" s="233" t="s">
        <v>2267</v>
      </c>
      <c r="G99" s="74"/>
      <c r="H99" s="74"/>
      <c r="I99" s="191"/>
      <c r="J99" s="74"/>
      <c r="K99" s="74"/>
      <c r="L99" s="72"/>
      <c r="M99" s="234"/>
      <c r="N99" s="47"/>
      <c r="O99" s="47"/>
      <c r="P99" s="47"/>
      <c r="Q99" s="47"/>
      <c r="R99" s="47"/>
      <c r="S99" s="47"/>
      <c r="T99" s="95"/>
      <c r="AT99" s="24" t="s">
        <v>162</v>
      </c>
      <c r="AU99" s="24" t="s">
        <v>80</v>
      </c>
    </row>
    <row r="100" s="1" customFormat="1" ht="45.6" customHeight="1">
      <c r="B100" s="46"/>
      <c r="C100" s="221" t="s">
        <v>201</v>
      </c>
      <c r="D100" s="221" t="s">
        <v>155</v>
      </c>
      <c r="E100" s="222" t="s">
        <v>2268</v>
      </c>
      <c r="F100" s="223" t="s">
        <v>2269</v>
      </c>
      <c r="G100" s="224" t="s">
        <v>158</v>
      </c>
      <c r="H100" s="225">
        <v>44.280000000000001</v>
      </c>
      <c r="I100" s="226"/>
      <c r="J100" s="225">
        <f>ROUND(I100*H100,0)</f>
        <v>0</v>
      </c>
      <c r="K100" s="223" t="s">
        <v>159</v>
      </c>
      <c r="L100" s="72"/>
      <c r="M100" s="227" t="s">
        <v>21</v>
      </c>
      <c r="N100" s="228" t="s">
        <v>42</v>
      </c>
      <c r="O100" s="47"/>
      <c r="P100" s="229">
        <f>O100*H100</f>
        <v>0</v>
      </c>
      <c r="Q100" s="229">
        <v>0</v>
      </c>
      <c r="R100" s="229">
        <f>Q100*H100</f>
        <v>0</v>
      </c>
      <c r="S100" s="229">
        <v>0</v>
      </c>
      <c r="T100" s="230">
        <f>S100*H100</f>
        <v>0</v>
      </c>
      <c r="AR100" s="24" t="s">
        <v>160</v>
      </c>
      <c r="AT100" s="24" t="s">
        <v>155</v>
      </c>
      <c r="AU100" s="24" t="s">
        <v>80</v>
      </c>
      <c r="AY100" s="24" t="s">
        <v>153</v>
      </c>
      <c r="BE100" s="231">
        <f>IF(N100="základní",J100,0)</f>
        <v>0</v>
      </c>
      <c r="BF100" s="231">
        <f>IF(N100="snížená",J100,0)</f>
        <v>0</v>
      </c>
      <c r="BG100" s="231">
        <f>IF(N100="zákl. přenesená",J100,0)</f>
        <v>0</v>
      </c>
      <c r="BH100" s="231">
        <f>IF(N100="sníž. přenesená",J100,0)</f>
        <v>0</v>
      </c>
      <c r="BI100" s="231">
        <f>IF(N100="nulová",J100,0)</f>
        <v>0</v>
      </c>
      <c r="BJ100" s="24" t="s">
        <v>10</v>
      </c>
      <c r="BK100" s="231">
        <f>ROUND(I100*H100,0)</f>
        <v>0</v>
      </c>
      <c r="BL100" s="24" t="s">
        <v>160</v>
      </c>
      <c r="BM100" s="24" t="s">
        <v>2270</v>
      </c>
    </row>
    <row r="101" s="1" customFormat="1">
      <c r="B101" s="46"/>
      <c r="C101" s="74"/>
      <c r="D101" s="232" t="s">
        <v>162</v>
      </c>
      <c r="E101" s="74"/>
      <c r="F101" s="233" t="s">
        <v>199</v>
      </c>
      <c r="G101" s="74"/>
      <c r="H101" s="74"/>
      <c r="I101" s="191"/>
      <c r="J101" s="74"/>
      <c r="K101" s="74"/>
      <c r="L101" s="72"/>
      <c r="M101" s="234"/>
      <c r="N101" s="47"/>
      <c r="O101" s="47"/>
      <c r="P101" s="47"/>
      <c r="Q101" s="47"/>
      <c r="R101" s="47"/>
      <c r="S101" s="47"/>
      <c r="T101" s="95"/>
      <c r="AT101" s="24" t="s">
        <v>162</v>
      </c>
      <c r="AU101" s="24" t="s">
        <v>80</v>
      </c>
    </row>
    <row r="102" s="11" customFormat="1">
      <c r="B102" s="235"/>
      <c r="C102" s="236"/>
      <c r="D102" s="232" t="s">
        <v>164</v>
      </c>
      <c r="E102" s="237" t="s">
        <v>21</v>
      </c>
      <c r="F102" s="238" t="s">
        <v>2271</v>
      </c>
      <c r="G102" s="236"/>
      <c r="H102" s="239">
        <v>25.379999999999999</v>
      </c>
      <c r="I102" s="240"/>
      <c r="J102" s="236"/>
      <c r="K102" s="236"/>
      <c r="L102" s="241"/>
      <c r="M102" s="242"/>
      <c r="N102" s="243"/>
      <c r="O102" s="243"/>
      <c r="P102" s="243"/>
      <c r="Q102" s="243"/>
      <c r="R102" s="243"/>
      <c r="S102" s="243"/>
      <c r="T102" s="244"/>
      <c r="AT102" s="245" t="s">
        <v>164</v>
      </c>
      <c r="AU102" s="245" t="s">
        <v>80</v>
      </c>
      <c r="AV102" s="11" t="s">
        <v>80</v>
      </c>
      <c r="AW102" s="11" t="s">
        <v>34</v>
      </c>
      <c r="AX102" s="11" t="s">
        <v>71</v>
      </c>
      <c r="AY102" s="245" t="s">
        <v>153</v>
      </c>
    </row>
    <row r="103" s="11" customFormat="1">
      <c r="B103" s="235"/>
      <c r="C103" s="236"/>
      <c r="D103" s="232" t="s">
        <v>164</v>
      </c>
      <c r="E103" s="237" t="s">
        <v>21</v>
      </c>
      <c r="F103" s="238" t="s">
        <v>2272</v>
      </c>
      <c r="G103" s="236"/>
      <c r="H103" s="239">
        <v>18.899999999999999</v>
      </c>
      <c r="I103" s="240"/>
      <c r="J103" s="236"/>
      <c r="K103" s="236"/>
      <c r="L103" s="241"/>
      <c r="M103" s="242"/>
      <c r="N103" s="243"/>
      <c r="O103" s="243"/>
      <c r="P103" s="243"/>
      <c r="Q103" s="243"/>
      <c r="R103" s="243"/>
      <c r="S103" s="243"/>
      <c r="T103" s="244"/>
      <c r="AT103" s="245" t="s">
        <v>164</v>
      </c>
      <c r="AU103" s="245" t="s">
        <v>80</v>
      </c>
      <c r="AV103" s="11" t="s">
        <v>80</v>
      </c>
      <c r="AW103" s="11" t="s">
        <v>34</v>
      </c>
      <c r="AX103" s="11" t="s">
        <v>71</v>
      </c>
      <c r="AY103" s="245" t="s">
        <v>153</v>
      </c>
    </row>
    <row r="104" s="13" customFormat="1">
      <c r="B104" s="256"/>
      <c r="C104" s="257"/>
      <c r="D104" s="232" t="s">
        <v>164</v>
      </c>
      <c r="E104" s="258" t="s">
        <v>21</v>
      </c>
      <c r="F104" s="259" t="s">
        <v>190</v>
      </c>
      <c r="G104" s="257"/>
      <c r="H104" s="260">
        <v>44.280000000000001</v>
      </c>
      <c r="I104" s="261"/>
      <c r="J104" s="257"/>
      <c r="K104" s="257"/>
      <c r="L104" s="262"/>
      <c r="M104" s="263"/>
      <c r="N104" s="264"/>
      <c r="O104" s="264"/>
      <c r="P104" s="264"/>
      <c r="Q104" s="264"/>
      <c r="R104" s="264"/>
      <c r="S104" s="264"/>
      <c r="T104" s="265"/>
      <c r="AT104" s="266" t="s">
        <v>164</v>
      </c>
      <c r="AU104" s="266" t="s">
        <v>80</v>
      </c>
      <c r="AV104" s="13" t="s">
        <v>160</v>
      </c>
      <c r="AW104" s="13" t="s">
        <v>34</v>
      </c>
      <c r="AX104" s="13" t="s">
        <v>10</v>
      </c>
      <c r="AY104" s="266" t="s">
        <v>153</v>
      </c>
    </row>
    <row r="105" s="1" customFormat="1" ht="34.2" customHeight="1">
      <c r="B105" s="46"/>
      <c r="C105" s="221" t="s">
        <v>207</v>
      </c>
      <c r="D105" s="221" t="s">
        <v>155</v>
      </c>
      <c r="E105" s="222" t="s">
        <v>2273</v>
      </c>
      <c r="F105" s="223" t="s">
        <v>2274</v>
      </c>
      <c r="G105" s="224" t="s">
        <v>158</v>
      </c>
      <c r="H105" s="225">
        <v>18.899999999999999</v>
      </c>
      <c r="I105" s="226"/>
      <c r="J105" s="225">
        <f>ROUND(I105*H105,0)</f>
        <v>0</v>
      </c>
      <c r="K105" s="223" t="s">
        <v>159</v>
      </c>
      <c r="L105" s="72"/>
      <c r="M105" s="227" t="s">
        <v>21</v>
      </c>
      <c r="N105" s="228" t="s">
        <v>42</v>
      </c>
      <c r="O105" s="47"/>
      <c r="P105" s="229">
        <f>O105*H105</f>
        <v>0</v>
      </c>
      <c r="Q105" s="229">
        <v>0</v>
      </c>
      <c r="R105" s="229">
        <f>Q105*H105</f>
        <v>0</v>
      </c>
      <c r="S105" s="229">
        <v>0</v>
      </c>
      <c r="T105" s="230">
        <f>S105*H105</f>
        <v>0</v>
      </c>
      <c r="AR105" s="24" t="s">
        <v>160</v>
      </c>
      <c r="AT105" s="24" t="s">
        <v>155</v>
      </c>
      <c r="AU105" s="24" t="s">
        <v>80</v>
      </c>
      <c r="AY105" s="24" t="s">
        <v>153</v>
      </c>
      <c r="BE105" s="231">
        <f>IF(N105="základní",J105,0)</f>
        <v>0</v>
      </c>
      <c r="BF105" s="231">
        <f>IF(N105="snížená",J105,0)</f>
        <v>0</v>
      </c>
      <c r="BG105" s="231">
        <f>IF(N105="zákl. přenesená",J105,0)</f>
        <v>0</v>
      </c>
      <c r="BH105" s="231">
        <f>IF(N105="sníž. přenesená",J105,0)</f>
        <v>0</v>
      </c>
      <c r="BI105" s="231">
        <f>IF(N105="nulová",J105,0)</f>
        <v>0</v>
      </c>
      <c r="BJ105" s="24" t="s">
        <v>10</v>
      </c>
      <c r="BK105" s="231">
        <f>ROUND(I105*H105,0)</f>
        <v>0</v>
      </c>
      <c r="BL105" s="24" t="s">
        <v>160</v>
      </c>
      <c r="BM105" s="24" t="s">
        <v>2275</v>
      </c>
    </row>
    <row r="106" s="1" customFormat="1">
      <c r="B106" s="46"/>
      <c r="C106" s="74"/>
      <c r="D106" s="232" t="s">
        <v>162</v>
      </c>
      <c r="E106" s="74"/>
      <c r="F106" s="267" t="s">
        <v>211</v>
      </c>
      <c r="G106" s="74"/>
      <c r="H106" s="74"/>
      <c r="I106" s="191"/>
      <c r="J106" s="74"/>
      <c r="K106" s="74"/>
      <c r="L106" s="72"/>
      <c r="M106" s="234"/>
      <c r="N106" s="47"/>
      <c r="O106" s="47"/>
      <c r="P106" s="47"/>
      <c r="Q106" s="47"/>
      <c r="R106" s="47"/>
      <c r="S106" s="47"/>
      <c r="T106" s="95"/>
      <c r="AT106" s="24" t="s">
        <v>162</v>
      </c>
      <c r="AU106" s="24" t="s">
        <v>80</v>
      </c>
    </row>
    <row r="107" s="11" customFormat="1">
      <c r="B107" s="235"/>
      <c r="C107" s="236"/>
      <c r="D107" s="232" t="s">
        <v>164</v>
      </c>
      <c r="E107" s="237" t="s">
        <v>21</v>
      </c>
      <c r="F107" s="238" t="s">
        <v>2276</v>
      </c>
      <c r="G107" s="236"/>
      <c r="H107" s="239">
        <v>25.379999999999999</v>
      </c>
      <c r="I107" s="240"/>
      <c r="J107" s="236"/>
      <c r="K107" s="236"/>
      <c r="L107" s="241"/>
      <c r="M107" s="242"/>
      <c r="N107" s="243"/>
      <c r="O107" s="243"/>
      <c r="P107" s="243"/>
      <c r="Q107" s="243"/>
      <c r="R107" s="243"/>
      <c r="S107" s="243"/>
      <c r="T107" s="244"/>
      <c r="AT107" s="245" t="s">
        <v>164</v>
      </c>
      <c r="AU107" s="245" t="s">
        <v>80</v>
      </c>
      <c r="AV107" s="11" t="s">
        <v>80</v>
      </c>
      <c r="AW107" s="11" t="s">
        <v>34</v>
      </c>
      <c r="AX107" s="11" t="s">
        <v>71</v>
      </c>
      <c r="AY107" s="245" t="s">
        <v>153</v>
      </c>
    </row>
    <row r="108" s="11" customFormat="1">
      <c r="B108" s="235"/>
      <c r="C108" s="236"/>
      <c r="D108" s="232" t="s">
        <v>164</v>
      </c>
      <c r="E108" s="237" t="s">
        <v>21</v>
      </c>
      <c r="F108" s="238" t="s">
        <v>2277</v>
      </c>
      <c r="G108" s="236"/>
      <c r="H108" s="239">
        <v>-6.4800000000000004</v>
      </c>
      <c r="I108" s="240"/>
      <c r="J108" s="236"/>
      <c r="K108" s="236"/>
      <c r="L108" s="241"/>
      <c r="M108" s="242"/>
      <c r="N108" s="243"/>
      <c r="O108" s="243"/>
      <c r="P108" s="243"/>
      <c r="Q108" s="243"/>
      <c r="R108" s="243"/>
      <c r="S108" s="243"/>
      <c r="T108" s="244"/>
      <c r="AT108" s="245" t="s">
        <v>164</v>
      </c>
      <c r="AU108" s="245" t="s">
        <v>80</v>
      </c>
      <c r="AV108" s="11" t="s">
        <v>80</v>
      </c>
      <c r="AW108" s="11" t="s">
        <v>34</v>
      </c>
      <c r="AX108" s="11" t="s">
        <v>71</v>
      </c>
      <c r="AY108" s="245" t="s">
        <v>153</v>
      </c>
    </row>
    <row r="109" s="13" customFormat="1">
      <c r="B109" s="256"/>
      <c r="C109" s="257"/>
      <c r="D109" s="232" t="s">
        <v>164</v>
      </c>
      <c r="E109" s="258" t="s">
        <v>21</v>
      </c>
      <c r="F109" s="259" t="s">
        <v>190</v>
      </c>
      <c r="G109" s="257"/>
      <c r="H109" s="260">
        <v>18.899999999999999</v>
      </c>
      <c r="I109" s="261"/>
      <c r="J109" s="257"/>
      <c r="K109" s="257"/>
      <c r="L109" s="262"/>
      <c r="M109" s="263"/>
      <c r="N109" s="264"/>
      <c r="O109" s="264"/>
      <c r="P109" s="264"/>
      <c r="Q109" s="264"/>
      <c r="R109" s="264"/>
      <c r="S109" s="264"/>
      <c r="T109" s="265"/>
      <c r="AT109" s="266" t="s">
        <v>164</v>
      </c>
      <c r="AU109" s="266" t="s">
        <v>80</v>
      </c>
      <c r="AV109" s="13" t="s">
        <v>160</v>
      </c>
      <c r="AW109" s="13" t="s">
        <v>34</v>
      </c>
      <c r="AX109" s="13" t="s">
        <v>10</v>
      </c>
      <c r="AY109" s="266" t="s">
        <v>153</v>
      </c>
    </row>
    <row r="110" s="1" customFormat="1" ht="45.6" customHeight="1">
      <c r="B110" s="46"/>
      <c r="C110" s="221" t="s">
        <v>218</v>
      </c>
      <c r="D110" s="221" t="s">
        <v>155</v>
      </c>
      <c r="E110" s="222" t="s">
        <v>2278</v>
      </c>
      <c r="F110" s="223" t="s">
        <v>2279</v>
      </c>
      <c r="G110" s="224" t="s">
        <v>158</v>
      </c>
      <c r="H110" s="225">
        <v>9.4499999999999993</v>
      </c>
      <c r="I110" s="226"/>
      <c r="J110" s="225">
        <f>ROUND(I110*H110,0)</f>
        <v>0</v>
      </c>
      <c r="K110" s="223" t="s">
        <v>159</v>
      </c>
      <c r="L110" s="72"/>
      <c r="M110" s="227" t="s">
        <v>21</v>
      </c>
      <c r="N110" s="228" t="s">
        <v>42</v>
      </c>
      <c r="O110" s="47"/>
      <c r="P110" s="229">
        <f>O110*H110</f>
        <v>0</v>
      </c>
      <c r="Q110" s="229">
        <v>0</v>
      </c>
      <c r="R110" s="229">
        <f>Q110*H110</f>
        <v>0</v>
      </c>
      <c r="S110" s="229">
        <v>0</v>
      </c>
      <c r="T110" s="230">
        <f>S110*H110</f>
        <v>0</v>
      </c>
      <c r="AR110" s="24" t="s">
        <v>160</v>
      </c>
      <c r="AT110" s="24" t="s">
        <v>155</v>
      </c>
      <c r="AU110" s="24" t="s">
        <v>80</v>
      </c>
      <c r="AY110" s="24" t="s">
        <v>153</v>
      </c>
      <c r="BE110" s="231">
        <f>IF(N110="základní",J110,0)</f>
        <v>0</v>
      </c>
      <c r="BF110" s="231">
        <f>IF(N110="snížená",J110,0)</f>
        <v>0</v>
      </c>
      <c r="BG110" s="231">
        <f>IF(N110="zákl. přenesená",J110,0)</f>
        <v>0</v>
      </c>
      <c r="BH110" s="231">
        <f>IF(N110="sníž. přenesená",J110,0)</f>
        <v>0</v>
      </c>
      <c r="BI110" s="231">
        <f>IF(N110="nulová",J110,0)</f>
        <v>0</v>
      </c>
      <c r="BJ110" s="24" t="s">
        <v>10</v>
      </c>
      <c r="BK110" s="231">
        <f>ROUND(I110*H110,0)</f>
        <v>0</v>
      </c>
      <c r="BL110" s="24" t="s">
        <v>160</v>
      </c>
      <c r="BM110" s="24" t="s">
        <v>2280</v>
      </c>
    </row>
    <row r="111" s="1" customFormat="1">
      <c r="B111" s="46"/>
      <c r="C111" s="74"/>
      <c r="D111" s="232" t="s">
        <v>162</v>
      </c>
      <c r="E111" s="74"/>
      <c r="F111" s="233" t="s">
        <v>2281</v>
      </c>
      <c r="G111" s="74"/>
      <c r="H111" s="74"/>
      <c r="I111" s="191"/>
      <c r="J111" s="74"/>
      <c r="K111" s="74"/>
      <c r="L111" s="72"/>
      <c r="M111" s="234"/>
      <c r="N111" s="47"/>
      <c r="O111" s="47"/>
      <c r="P111" s="47"/>
      <c r="Q111" s="47"/>
      <c r="R111" s="47"/>
      <c r="S111" s="47"/>
      <c r="T111" s="95"/>
      <c r="AT111" s="24" t="s">
        <v>162</v>
      </c>
      <c r="AU111" s="24" t="s">
        <v>80</v>
      </c>
    </row>
    <row r="112" s="11" customFormat="1">
      <c r="B112" s="235"/>
      <c r="C112" s="236"/>
      <c r="D112" s="232" t="s">
        <v>164</v>
      </c>
      <c r="E112" s="237" t="s">
        <v>21</v>
      </c>
      <c r="F112" s="238" t="s">
        <v>2282</v>
      </c>
      <c r="G112" s="236"/>
      <c r="H112" s="239">
        <v>9.4499999999999993</v>
      </c>
      <c r="I112" s="240"/>
      <c r="J112" s="236"/>
      <c r="K112" s="236"/>
      <c r="L112" s="241"/>
      <c r="M112" s="242"/>
      <c r="N112" s="243"/>
      <c r="O112" s="243"/>
      <c r="P112" s="243"/>
      <c r="Q112" s="243"/>
      <c r="R112" s="243"/>
      <c r="S112" s="243"/>
      <c r="T112" s="244"/>
      <c r="AT112" s="245" t="s">
        <v>164</v>
      </c>
      <c r="AU112" s="245" t="s">
        <v>80</v>
      </c>
      <c r="AV112" s="11" t="s">
        <v>80</v>
      </c>
      <c r="AW112" s="11" t="s">
        <v>34</v>
      </c>
      <c r="AX112" s="11" t="s">
        <v>10</v>
      </c>
      <c r="AY112" s="245" t="s">
        <v>153</v>
      </c>
    </row>
    <row r="113" s="10" customFormat="1" ht="29.88" customHeight="1">
      <c r="B113" s="205"/>
      <c r="C113" s="206"/>
      <c r="D113" s="207" t="s">
        <v>70</v>
      </c>
      <c r="E113" s="219" t="s">
        <v>160</v>
      </c>
      <c r="F113" s="219" t="s">
        <v>310</v>
      </c>
      <c r="G113" s="206"/>
      <c r="H113" s="206"/>
      <c r="I113" s="209"/>
      <c r="J113" s="220">
        <f>BK113</f>
        <v>0</v>
      </c>
      <c r="K113" s="206"/>
      <c r="L113" s="211"/>
      <c r="M113" s="212"/>
      <c r="N113" s="213"/>
      <c r="O113" s="213"/>
      <c r="P113" s="214">
        <f>SUM(P114:P117)</f>
        <v>0</v>
      </c>
      <c r="Q113" s="213"/>
      <c r="R113" s="214">
        <f>SUM(R114:R117)</f>
        <v>12.252189600000001</v>
      </c>
      <c r="S113" s="213"/>
      <c r="T113" s="215">
        <f>SUM(T114:T117)</f>
        <v>0</v>
      </c>
      <c r="AR113" s="216" t="s">
        <v>10</v>
      </c>
      <c r="AT113" s="217" t="s">
        <v>70</v>
      </c>
      <c r="AU113" s="217" t="s">
        <v>10</v>
      </c>
      <c r="AY113" s="216" t="s">
        <v>153</v>
      </c>
      <c r="BK113" s="218">
        <f>SUM(BK114:BK117)</f>
        <v>0</v>
      </c>
    </row>
    <row r="114" s="1" customFormat="1" ht="22.8" customHeight="1">
      <c r="B114" s="46"/>
      <c r="C114" s="221" t="s">
        <v>224</v>
      </c>
      <c r="D114" s="221" t="s">
        <v>155</v>
      </c>
      <c r="E114" s="222" t="s">
        <v>2283</v>
      </c>
      <c r="F114" s="223" t="s">
        <v>2284</v>
      </c>
      <c r="G114" s="224" t="s">
        <v>158</v>
      </c>
      <c r="H114" s="225">
        <v>6.4800000000000004</v>
      </c>
      <c r="I114" s="226"/>
      <c r="J114" s="225">
        <f>ROUND(I114*H114,0)</f>
        <v>0</v>
      </c>
      <c r="K114" s="223" t="s">
        <v>159</v>
      </c>
      <c r="L114" s="72"/>
      <c r="M114" s="227" t="s">
        <v>21</v>
      </c>
      <c r="N114" s="228" t="s">
        <v>42</v>
      </c>
      <c r="O114" s="47"/>
      <c r="P114" s="229">
        <f>O114*H114</f>
        <v>0</v>
      </c>
      <c r="Q114" s="229">
        <v>1.8907700000000001</v>
      </c>
      <c r="R114" s="229">
        <f>Q114*H114</f>
        <v>12.252189600000001</v>
      </c>
      <c r="S114" s="229">
        <v>0</v>
      </c>
      <c r="T114" s="230">
        <f>S114*H114</f>
        <v>0</v>
      </c>
      <c r="AR114" s="24" t="s">
        <v>160</v>
      </c>
      <c r="AT114" s="24" t="s">
        <v>155</v>
      </c>
      <c r="AU114" s="24" t="s">
        <v>80</v>
      </c>
      <c r="AY114" s="24" t="s">
        <v>153</v>
      </c>
      <c r="BE114" s="231">
        <f>IF(N114="základní",J114,0)</f>
        <v>0</v>
      </c>
      <c r="BF114" s="231">
        <f>IF(N114="snížená",J114,0)</f>
        <v>0</v>
      </c>
      <c r="BG114" s="231">
        <f>IF(N114="zákl. přenesená",J114,0)</f>
        <v>0</v>
      </c>
      <c r="BH114" s="231">
        <f>IF(N114="sníž. přenesená",J114,0)</f>
        <v>0</v>
      </c>
      <c r="BI114" s="231">
        <f>IF(N114="nulová",J114,0)</f>
        <v>0</v>
      </c>
      <c r="BJ114" s="24" t="s">
        <v>10</v>
      </c>
      <c r="BK114" s="231">
        <f>ROUND(I114*H114,0)</f>
        <v>0</v>
      </c>
      <c r="BL114" s="24" t="s">
        <v>160</v>
      </c>
      <c r="BM114" s="24" t="s">
        <v>2285</v>
      </c>
    </row>
    <row r="115" s="1" customFormat="1">
      <c r="B115" s="46"/>
      <c r="C115" s="74"/>
      <c r="D115" s="232" t="s">
        <v>162</v>
      </c>
      <c r="E115" s="74"/>
      <c r="F115" s="233" t="s">
        <v>2286</v>
      </c>
      <c r="G115" s="74"/>
      <c r="H115" s="74"/>
      <c r="I115" s="191"/>
      <c r="J115" s="74"/>
      <c r="K115" s="74"/>
      <c r="L115" s="72"/>
      <c r="M115" s="234"/>
      <c r="N115" s="47"/>
      <c r="O115" s="47"/>
      <c r="P115" s="47"/>
      <c r="Q115" s="47"/>
      <c r="R115" s="47"/>
      <c r="S115" s="47"/>
      <c r="T115" s="95"/>
      <c r="AT115" s="24" t="s">
        <v>162</v>
      </c>
      <c r="AU115" s="24" t="s">
        <v>80</v>
      </c>
    </row>
    <row r="116" s="12" customFormat="1">
      <c r="B116" s="246"/>
      <c r="C116" s="247"/>
      <c r="D116" s="232" t="s">
        <v>164</v>
      </c>
      <c r="E116" s="248" t="s">
        <v>21</v>
      </c>
      <c r="F116" s="249" t="s">
        <v>2287</v>
      </c>
      <c r="G116" s="247"/>
      <c r="H116" s="248" t="s">
        <v>21</v>
      </c>
      <c r="I116" s="250"/>
      <c r="J116" s="247"/>
      <c r="K116" s="247"/>
      <c r="L116" s="251"/>
      <c r="M116" s="252"/>
      <c r="N116" s="253"/>
      <c r="O116" s="253"/>
      <c r="P116" s="253"/>
      <c r="Q116" s="253"/>
      <c r="R116" s="253"/>
      <c r="S116" s="253"/>
      <c r="T116" s="254"/>
      <c r="AT116" s="255" t="s">
        <v>164</v>
      </c>
      <c r="AU116" s="255" t="s">
        <v>80</v>
      </c>
      <c r="AV116" s="12" t="s">
        <v>10</v>
      </c>
      <c r="AW116" s="12" t="s">
        <v>34</v>
      </c>
      <c r="AX116" s="12" t="s">
        <v>71</v>
      </c>
      <c r="AY116" s="255" t="s">
        <v>153</v>
      </c>
    </row>
    <row r="117" s="11" customFormat="1">
      <c r="B117" s="235"/>
      <c r="C117" s="236"/>
      <c r="D117" s="232" t="s">
        <v>164</v>
      </c>
      <c r="E117" s="237" t="s">
        <v>21</v>
      </c>
      <c r="F117" s="238" t="s">
        <v>2288</v>
      </c>
      <c r="G117" s="236"/>
      <c r="H117" s="239">
        <v>6.4800000000000004</v>
      </c>
      <c r="I117" s="240"/>
      <c r="J117" s="236"/>
      <c r="K117" s="236"/>
      <c r="L117" s="241"/>
      <c r="M117" s="242"/>
      <c r="N117" s="243"/>
      <c r="O117" s="243"/>
      <c r="P117" s="243"/>
      <c r="Q117" s="243"/>
      <c r="R117" s="243"/>
      <c r="S117" s="243"/>
      <c r="T117" s="244"/>
      <c r="AT117" s="245" t="s">
        <v>164</v>
      </c>
      <c r="AU117" s="245" t="s">
        <v>80</v>
      </c>
      <c r="AV117" s="11" t="s">
        <v>80</v>
      </c>
      <c r="AW117" s="11" t="s">
        <v>34</v>
      </c>
      <c r="AX117" s="11" t="s">
        <v>10</v>
      </c>
      <c r="AY117" s="245" t="s">
        <v>153</v>
      </c>
    </row>
    <row r="118" s="10" customFormat="1" ht="29.88" customHeight="1">
      <c r="B118" s="205"/>
      <c r="C118" s="206"/>
      <c r="D118" s="207" t="s">
        <v>70</v>
      </c>
      <c r="E118" s="219" t="s">
        <v>218</v>
      </c>
      <c r="F118" s="219" t="s">
        <v>2289</v>
      </c>
      <c r="G118" s="206"/>
      <c r="H118" s="206"/>
      <c r="I118" s="209"/>
      <c r="J118" s="220">
        <f>BK118</f>
        <v>0</v>
      </c>
      <c r="K118" s="206"/>
      <c r="L118" s="211"/>
      <c r="M118" s="212"/>
      <c r="N118" s="213"/>
      <c r="O118" s="213"/>
      <c r="P118" s="214">
        <f>SUM(P119:P128)</f>
        <v>0</v>
      </c>
      <c r="Q118" s="213"/>
      <c r="R118" s="214">
        <f>SUM(R119:R128)</f>
        <v>0.012770999999999999</v>
      </c>
      <c r="S118" s="213"/>
      <c r="T118" s="215">
        <f>SUM(T119:T128)</f>
        <v>0</v>
      </c>
      <c r="AR118" s="216" t="s">
        <v>10</v>
      </c>
      <c r="AT118" s="217" t="s">
        <v>70</v>
      </c>
      <c r="AU118" s="217" t="s">
        <v>10</v>
      </c>
      <c r="AY118" s="216" t="s">
        <v>153</v>
      </c>
      <c r="BK118" s="218">
        <f>SUM(BK119:BK128)</f>
        <v>0</v>
      </c>
    </row>
    <row r="119" s="1" customFormat="1" ht="14.4" customHeight="1">
      <c r="B119" s="46"/>
      <c r="C119" s="221" t="s">
        <v>231</v>
      </c>
      <c r="D119" s="221" t="s">
        <v>155</v>
      </c>
      <c r="E119" s="222" t="s">
        <v>2290</v>
      </c>
      <c r="F119" s="223" t="s">
        <v>2291</v>
      </c>
      <c r="G119" s="224" t="s">
        <v>298</v>
      </c>
      <c r="H119" s="225">
        <v>1</v>
      </c>
      <c r="I119" s="226"/>
      <c r="J119" s="225">
        <f>ROUND(I119*H119,0)</f>
        <v>0</v>
      </c>
      <c r="K119" s="223" t="s">
        <v>21</v>
      </c>
      <c r="L119" s="72"/>
      <c r="M119" s="227" t="s">
        <v>21</v>
      </c>
      <c r="N119" s="228" t="s">
        <v>42</v>
      </c>
      <c r="O119" s="47"/>
      <c r="P119" s="229">
        <f>O119*H119</f>
        <v>0</v>
      </c>
      <c r="Q119" s="229">
        <v>0</v>
      </c>
      <c r="R119" s="229">
        <f>Q119*H119</f>
        <v>0</v>
      </c>
      <c r="S119" s="229">
        <v>0</v>
      </c>
      <c r="T119" s="230">
        <f>S119*H119</f>
        <v>0</v>
      </c>
      <c r="AR119" s="24" t="s">
        <v>160</v>
      </c>
      <c r="AT119" s="24" t="s">
        <v>155</v>
      </c>
      <c r="AU119" s="24" t="s">
        <v>80</v>
      </c>
      <c r="AY119" s="24" t="s">
        <v>153</v>
      </c>
      <c r="BE119" s="231">
        <f>IF(N119="základní",J119,0)</f>
        <v>0</v>
      </c>
      <c r="BF119" s="231">
        <f>IF(N119="snížená",J119,0)</f>
        <v>0</v>
      </c>
      <c r="BG119" s="231">
        <f>IF(N119="zákl. přenesená",J119,0)</f>
        <v>0</v>
      </c>
      <c r="BH119" s="231">
        <f>IF(N119="sníž. přenesená",J119,0)</f>
        <v>0</v>
      </c>
      <c r="BI119" s="231">
        <f>IF(N119="nulová",J119,0)</f>
        <v>0</v>
      </c>
      <c r="BJ119" s="24" t="s">
        <v>10</v>
      </c>
      <c r="BK119" s="231">
        <f>ROUND(I119*H119,0)</f>
        <v>0</v>
      </c>
      <c r="BL119" s="24" t="s">
        <v>160</v>
      </c>
      <c r="BM119" s="24" t="s">
        <v>2292</v>
      </c>
    </row>
    <row r="120" s="1" customFormat="1" ht="14.4" customHeight="1">
      <c r="B120" s="46"/>
      <c r="C120" s="221" t="s">
        <v>237</v>
      </c>
      <c r="D120" s="221" t="s">
        <v>155</v>
      </c>
      <c r="E120" s="222" t="s">
        <v>2293</v>
      </c>
      <c r="F120" s="223" t="s">
        <v>2294</v>
      </c>
      <c r="G120" s="224" t="s">
        <v>298</v>
      </c>
      <c r="H120" s="225">
        <v>1</v>
      </c>
      <c r="I120" s="226"/>
      <c r="J120" s="225">
        <f>ROUND(I120*H120,0)</f>
        <v>0</v>
      </c>
      <c r="K120" s="223" t="s">
        <v>21</v>
      </c>
      <c r="L120" s="72"/>
      <c r="M120" s="227" t="s">
        <v>21</v>
      </c>
      <c r="N120" s="228" t="s">
        <v>42</v>
      </c>
      <c r="O120" s="47"/>
      <c r="P120" s="229">
        <f>O120*H120</f>
        <v>0</v>
      </c>
      <c r="Q120" s="229">
        <v>0</v>
      </c>
      <c r="R120" s="229">
        <f>Q120*H120</f>
        <v>0</v>
      </c>
      <c r="S120" s="229">
        <v>0</v>
      </c>
      <c r="T120" s="230">
        <f>S120*H120</f>
        <v>0</v>
      </c>
      <c r="AR120" s="24" t="s">
        <v>160</v>
      </c>
      <c r="AT120" s="24" t="s">
        <v>155</v>
      </c>
      <c r="AU120" s="24" t="s">
        <v>80</v>
      </c>
      <c r="AY120" s="24" t="s">
        <v>153</v>
      </c>
      <c r="BE120" s="231">
        <f>IF(N120="základní",J120,0)</f>
        <v>0</v>
      </c>
      <c r="BF120" s="231">
        <f>IF(N120="snížená",J120,0)</f>
        <v>0</v>
      </c>
      <c r="BG120" s="231">
        <f>IF(N120="zákl. přenesená",J120,0)</f>
        <v>0</v>
      </c>
      <c r="BH120" s="231">
        <f>IF(N120="sníž. přenesená",J120,0)</f>
        <v>0</v>
      </c>
      <c r="BI120" s="231">
        <f>IF(N120="nulová",J120,0)</f>
        <v>0</v>
      </c>
      <c r="BJ120" s="24" t="s">
        <v>10</v>
      </c>
      <c r="BK120" s="231">
        <f>ROUND(I120*H120,0)</f>
        <v>0</v>
      </c>
      <c r="BL120" s="24" t="s">
        <v>160</v>
      </c>
      <c r="BM120" s="24" t="s">
        <v>2295</v>
      </c>
    </row>
    <row r="121" s="1" customFormat="1" ht="34.2" customHeight="1">
      <c r="B121" s="46"/>
      <c r="C121" s="221" t="s">
        <v>244</v>
      </c>
      <c r="D121" s="221" t="s">
        <v>155</v>
      </c>
      <c r="E121" s="222" t="s">
        <v>2296</v>
      </c>
      <c r="F121" s="223" t="s">
        <v>2297</v>
      </c>
      <c r="G121" s="224" t="s">
        <v>240</v>
      </c>
      <c r="H121" s="225">
        <v>27</v>
      </c>
      <c r="I121" s="226"/>
      <c r="J121" s="225">
        <f>ROUND(I121*H121,0)</f>
        <v>0</v>
      </c>
      <c r="K121" s="223" t="s">
        <v>159</v>
      </c>
      <c r="L121" s="72"/>
      <c r="M121" s="227" t="s">
        <v>21</v>
      </c>
      <c r="N121" s="228" t="s">
        <v>42</v>
      </c>
      <c r="O121" s="47"/>
      <c r="P121" s="229">
        <f>O121*H121</f>
        <v>0</v>
      </c>
      <c r="Q121" s="229">
        <v>0</v>
      </c>
      <c r="R121" s="229">
        <f>Q121*H121</f>
        <v>0</v>
      </c>
      <c r="S121" s="229">
        <v>0</v>
      </c>
      <c r="T121" s="230">
        <f>S121*H121</f>
        <v>0</v>
      </c>
      <c r="AR121" s="24" t="s">
        <v>160</v>
      </c>
      <c r="AT121" s="24" t="s">
        <v>155</v>
      </c>
      <c r="AU121" s="24" t="s">
        <v>80</v>
      </c>
      <c r="AY121" s="24" t="s">
        <v>153</v>
      </c>
      <c r="BE121" s="231">
        <f>IF(N121="základní",J121,0)</f>
        <v>0</v>
      </c>
      <c r="BF121" s="231">
        <f>IF(N121="snížená",J121,0)</f>
        <v>0</v>
      </c>
      <c r="BG121" s="231">
        <f>IF(N121="zákl. přenesená",J121,0)</f>
        <v>0</v>
      </c>
      <c r="BH121" s="231">
        <f>IF(N121="sníž. přenesená",J121,0)</f>
        <v>0</v>
      </c>
      <c r="BI121" s="231">
        <f>IF(N121="nulová",J121,0)</f>
        <v>0</v>
      </c>
      <c r="BJ121" s="24" t="s">
        <v>10</v>
      </c>
      <c r="BK121" s="231">
        <f>ROUND(I121*H121,0)</f>
        <v>0</v>
      </c>
      <c r="BL121" s="24" t="s">
        <v>160</v>
      </c>
      <c r="BM121" s="24" t="s">
        <v>2298</v>
      </c>
    </row>
    <row r="122" s="1" customFormat="1">
      <c r="B122" s="46"/>
      <c r="C122" s="74"/>
      <c r="D122" s="232" t="s">
        <v>162</v>
      </c>
      <c r="E122" s="74"/>
      <c r="F122" s="233" t="s">
        <v>2299</v>
      </c>
      <c r="G122" s="74"/>
      <c r="H122" s="74"/>
      <c r="I122" s="191"/>
      <c r="J122" s="74"/>
      <c r="K122" s="74"/>
      <c r="L122" s="72"/>
      <c r="M122" s="234"/>
      <c r="N122" s="47"/>
      <c r="O122" s="47"/>
      <c r="P122" s="47"/>
      <c r="Q122" s="47"/>
      <c r="R122" s="47"/>
      <c r="S122" s="47"/>
      <c r="T122" s="95"/>
      <c r="AT122" s="24" t="s">
        <v>162</v>
      </c>
      <c r="AU122" s="24" t="s">
        <v>80</v>
      </c>
    </row>
    <row r="123" s="1" customFormat="1" ht="22.8" customHeight="1">
      <c r="B123" s="46"/>
      <c r="C123" s="268" t="s">
        <v>252</v>
      </c>
      <c r="D123" s="268" t="s">
        <v>232</v>
      </c>
      <c r="E123" s="269" t="s">
        <v>2300</v>
      </c>
      <c r="F123" s="270" t="s">
        <v>2301</v>
      </c>
      <c r="G123" s="271" t="s">
        <v>240</v>
      </c>
      <c r="H123" s="272">
        <v>29.699999999999999</v>
      </c>
      <c r="I123" s="273"/>
      <c r="J123" s="272">
        <f>ROUND(I123*H123,0)</f>
        <v>0</v>
      </c>
      <c r="K123" s="270" t="s">
        <v>159</v>
      </c>
      <c r="L123" s="274"/>
      <c r="M123" s="275" t="s">
        <v>21</v>
      </c>
      <c r="N123" s="276" t="s">
        <v>42</v>
      </c>
      <c r="O123" s="47"/>
      <c r="P123" s="229">
        <f>O123*H123</f>
        <v>0</v>
      </c>
      <c r="Q123" s="229">
        <v>0.00042999999999999999</v>
      </c>
      <c r="R123" s="229">
        <f>Q123*H123</f>
        <v>0.012770999999999999</v>
      </c>
      <c r="S123" s="229">
        <v>0</v>
      </c>
      <c r="T123" s="230">
        <f>S123*H123</f>
        <v>0</v>
      </c>
      <c r="AR123" s="24" t="s">
        <v>218</v>
      </c>
      <c r="AT123" s="24" t="s">
        <v>232</v>
      </c>
      <c r="AU123" s="24" t="s">
        <v>80</v>
      </c>
      <c r="AY123" s="24" t="s">
        <v>153</v>
      </c>
      <c r="BE123" s="231">
        <f>IF(N123="základní",J123,0)</f>
        <v>0</v>
      </c>
      <c r="BF123" s="231">
        <f>IF(N123="snížená",J123,0)</f>
        <v>0</v>
      </c>
      <c r="BG123" s="231">
        <f>IF(N123="zákl. přenesená",J123,0)</f>
        <v>0</v>
      </c>
      <c r="BH123" s="231">
        <f>IF(N123="sníž. přenesená",J123,0)</f>
        <v>0</v>
      </c>
      <c r="BI123" s="231">
        <f>IF(N123="nulová",J123,0)</f>
        <v>0</v>
      </c>
      <c r="BJ123" s="24" t="s">
        <v>10</v>
      </c>
      <c r="BK123" s="231">
        <f>ROUND(I123*H123,0)</f>
        <v>0</v>
      </c>
      <c r="BL123" s="24" t="s">
        <v>160</v>
      </c>
      <c r="BM123" s="24" t="s">
        <v>2302</v>
      </c>
    </row>
    <row r="124" s="11" customFormat="1">
      <c r="B124" s="235"/>
      <c r="C124" s="236"/>
      <c r="D124" s="232" t="s">
        <v>164</v>
      </c>
      <c r="E124" s="237" t="s">
        <v>21</v>
      </c>
      <c r="F124" s="238" t="s">
        <v>2303</v>
      </c>
      <c r="G124" s="236"/>
      <c r="H124" s="239">
        <v>29.699999999999999</v>
      </c>
      <c r="I124" s="240"/>
      <c r="J124" s="236"/>
      <c r="K124" s="236"/>
      <c r="L124" s="241"/>
      <c r="M124" s="242"/>
      <c r="N124" s="243"/>
      <c r="O124" s="243"/>
      <c r="P124" s="243"/>
      <c r="Q124" s="243"/>
      <c r="R124" s="243"/>
      <c r="S124" s="243"/>
      <c r="T124" s="244"/>
      <c r="AT124" s="245" t="s">
        <v>164</v>
      </c>
      <c r="AU124" s="245" t="s">
        <v>80</v>
      </c>
      <c r="AV124" s="11" t="s">
        <v>80</v>
      </c>
      <c r="AW124" s="11" t="s">
        <v>34</v>
      </c>
      <c r="AX124" s="11" t="s">
        <v>10</v>
      </c>
      <c r="AY124" s="245" t="s">
        <v>153</v>
      </c>
    </row>
    <row r="125" s="1" customFormat="1" ht="14.4" customHeight="1">
      <c r="B125" s="46"/>
      <c r="C125" s="221" t="s">
        <v>261</v>
      </c>
      <c r="D125" s="221" t="s">
        <v>155</v>
      </c>
      <c r="E125" s="222" t="s">
        <v>2304</v>
      </c>
      <c r="F125" s="223" t="s">
        <v>2305</v>
      </c>
      <c r="G125" s="224" t="s">
        <v>240</v>
      </c>
      <c r="H125" s="225">
        <v>27</v>
      </c>
      <c r="I125" s="226"/>
      <c r="J125" s="225">
        <f>ROUND(I125*H125,0)</f>
        <v>0</v>
      </c>
      <c r="K125" s="223" t="s">
        <v>159</v>
      </c>
      <c r="L125" s="72"/>
      <c r="M125" s="227" t="s">
        <v>21</v>
      </c>
      <c r="N125" s="228" t="s">
        <v>42</v>
      </c>
      <c r="O125" s="47"/>
      <c r="P125" s="229">
        <f>O125*H125</f>
        <v>0</v>
      </c>
      <c r="Q125" s="229">
        <v>0</v>
      </c>
      <c r="R125" s="229">
        <f>Q125*H125</f>
        <v>0</v>
      </c>
      <c r="S125" s="229">
        <v>0</v>
      </c>
      <c r="T125" s="230">
        <f>S125*H125</f>
        <v>0</v>
      </c>
      <c r="AR125" s="24" t="s">
        <v>160</v>
      </c>
      <c r="AT125" s="24" t="s">
        <v>155</v>
      </c>
      <c r="AU125" s="24" t="s">
        <v>80</v>
      </c>
      <c r="AY125" s="24" t="s">
        <v>153</v>
      </c>
      <c r="BE125" s="231">
        <f>IF(N125="základní",J125,0)</f>
        <v>0</v>
      </c>
      <c r="BF125" s="231">
        <f>IF(N125="snížená",J125,0)</f>
        <v>0</v>
      </c>
      <c r="BG125" s="231">
        <f>IF(N125="zákl. přenesená",J125,0)</f>
        <v>0</v>
      </c>
      <c r="BH125" s="231">
        <f>IF(N125="sníž. přenesená",J125,0)</f>
        <v>0</v>
      </c>
      <c r="BI125" s="231">
        <f>IF(N125="nulová",J125,0)</f>
        <v>0</v>
      </c>
      <c r="BJ125" s="24" t="s">
        <v>10</v>
      </c>
      <c r="BK125" s="231">
        <f>ROUND(I125*H125,0)</f>
        <v>0</v>
      </c>
      <c r="BL125" s="24" t="s">
        <v>160</v>
      </c>
      <c r="BM125" s="24" t="s">
        <v>2306</v>
      </c>
    </row>
    <row r="126" s="1" customFormat="1">
      <c r="B126" s="46"/>
      <c r="C126" s="74"/>
      <c r="D126" s="232" t="s">
        <v>162</v>
      </c>
      <c r="E126" s="74"/>
      <c r="F126" s="233" t="s">
        <v>2307</v>
      </c>
      <c r="G126" s="74"/>
      <c r="H126" s="74"/>
      <c r="I126" s="191"/>
      <c r="J126" s="74"/>
      <c r="K126" s="74"/>
      <c r="L126" s="72"/>
      <c r="M126" s="234"/>
      <c r="N126" s="47"/>
      <c r="O126" s="47"/>
      <c r="P126" s="47"/>
      <c r="Q126" s="47"/>
      <c r="R126" s="47"/>
      <c r="S126" s="47"/>
      <c r="T126" s="95"/>
      <c r="AT126" s="24" t="s">
        <v>162</v>
      </c>
      <c r="AU126" s="24" t="s">
        <v>80</v>
      </c>
    </row>
    <row r="127" s="1" customFormat="1" ht="14.4" customHeight="1">
      <c r="B127" s="46"/>
      <c r="C127" s="221" t="s">
        <v>11</v>
      </c>
      <c r="D127" s="221" t="s">
        <v>155</v>
      </c>
      <c r="E127" s="222" t="s">
        <v>2308</v>
      </c>
      <c r="F127" s="223" t="s">
        <v>2309</v>
      </c>
      <c r="G127" s="224" t="s">
        <v>240</v>
      </c>
      <c r="H127" s="225">
        <v>27</v>
      </c>
      <c r="I127" s="226"/>
      <c r="J127" s="225">
        <f>ROUND(I127*H127,0)</f>
        <v>0</v>
      </c>
      <c r="K127" s="223" t="s">
        <v>159</v>
      </c>
      <c r="L127" s="72"/>
      <c r="M127" s="227" t="s">
        <v>21</v>
      </c>
      <c r="N127" s="228" t="s">
        <v>42</v>
      </c>
      <c r="O127" s="47"/>
      <c r="P127" s="229">
        <f>O127*H127</f>
        <v>0</v>
      </c>
      <c r="Q127" s="229">
        <v>0</v>
      </c>
      <c r="R127" s="229">
        <f>Q127*H127</f>
        <v>0</v>
      </c>
      <c r="S127" s="229">
        <v>0</v>
      </c>
      <c r="T127" s="230">
        <f>S127*H127</f>
        <v>0</v>
      </c>
      <c r="AR127" s="24" t="s">
        <v>160</v>
      </c>
      <c r="AT127" s="24" t="s">
        <v>155</v>
      </c>
      <c r="AU127" s="24" t="s">
        <v>80</v>
      </c>
      <c r="AY127" s="24" t="s">
        <v>153</v>
      </c>
      <c r="BE127" s="231">
        <f>IF(N127="základní",J127,0)</f>
        <v>0</v>
      </c>
      <c r="BF127" s="231">
        <f>IF(N127="snížená",J127,0)</f>
        <v>0</v>
      </c>
      <c r="BG127" s="231">
        <f>IF(N127="zákl. přenesená",J127,0)</f>
        <v>0</v>
      </c>
      <c r="BH127" s="231">
        <f>IF(N127="sníž. přenesená",J127,0)</f>
        <v>0</v>
      </c>
      <c r="BI127" s="231">
        <f>IF(N127="nulová",J127,0)</f>
        <v>0</v>
      </c>
      <c r="BJ127" s="24" t="s">
        <v>10</v>
      </c>
      <c r="BK127" s="231">
        <f>ROUND(I127*H127,0)</f>
        <v>0</v>
      </c>
      <c r="BL127" s="24" t="s">
        <v>160</v>
      </c>
      <c r="BM127" s="24" t="s">
        <v>2310</v>
      </c>
    </row>
    <row r="128" s="1" customFormat="1">
      <c r="B128" s="46"/>
      <c r="C128" s="74"/>
      <c r="D128" s="232" t="s">
        <v>162</v>
      </c>
      <c r="E128" s="74"/>
      <c r="F128" s="233" t="s">
        <v>2311</v>
      </c>
      <c r="G128" s="74"/>
      <c r="H128" s="74"/>
      <c r="I128" s="191"/>
      <c r="J128" s="74"/>
      <c r="K128" s="74"/>
      <c r="L128" s="72"/>
      <c r="M128" s="234"/>
      <c r="N128" s="47"/>
      <c r="O128" s="47"/>
      <c r="P128" s="47"/>
      <c r="Q128" s="47"/>
      <c r="R128" s="47"/>
      <c r="S128" s="47"/>
      <c r="T128" s="95"/>
      <c r="AT128" s="24" t="s">
        <v>162</v>
      </c>
      <c r="AU128" s="24" t="s">
        <v>80</v>
      </c>
    </row>
    <row r="129" s="10" customFormat="1" ht="29.88" customHeight="1">
      <c r="B129" s="205"/>
      <c r="C129" s="206"/>
      <c r="D129" s="207" t="s">
        <v>70</v>
      </c>
      <c r="E129" s="219" t="s">
        <v>431</v>
      </c>
      <c r="F129" s="219" t="s">
        <v>432</v>
      </c>
      <c r="G129" s="206"/>
      <c r="H129" s="206"/>
      <c r="I129" s="209"/>
      <c r="J129" s="220">
        <f>BK129</f>
        <v>0</v>
      </c>
      <c r="K129" s="206"/>
      <c r="L129" s="211"/>
      <c r="M129" s="212"/>
      <c r="N129" s="213"/>
      <c r="O129" s="213"/>
      <c r="P129" s="214">
        <f>SUM(P130:P131)</f>
        <v>0</v>
      </c>
      <c r="Q129" s="213"/>
      <c r="R129" s="214">
        <f>SUM(R130:R131)</f>
        <v>0</v>
      </c>
      <c r="S129" s="213"/>
      <c r="T129" s="215">
        <f>SUM(T130:T131)</f>
        <v>0</v>
      </c>
      <c r="AR129" s="216" t="s">
        <v>10</v>
      </c>
      <c r="AT129" s="217" t="s">
        <v>70</v>
      </c>
      <c r="AU129" s="217" t="s">
        <v>10</v>
      </c>
      <c r="AY129" s="216" t="s">
        <v>153</v>
      </c>
      <c r="BK129" s="218">
        <f>SUM(BK130:BK131)</f>
        <v>0</v>
      </c>
    </row>
    <row r="130" s="1" customFormat="1" ht="34.2" customHeight="1">
      <c r="B130" s="46"/>
      <c r="C130" s="221" t="s">
        <v>279</v>
      </c>
      <c r="D130" s="221" t="s">
        <v>155</v>
      </c>
      <c r="E130" s="222" t="s">
        <v>2312</v>
      </c>
      <c r="F130" s="223" t="s">
        <v>2313</v>
      </c>
      <c r="G130" s="224" t="s">
        <v>282</v>
      </c>
      <c r="H130" s="225">
        <v>12.33</v>
      </c>
      <c r="I130" s="226"/>
      <c r="J130" s="225">
        <f>ROUND(I130*H130,0)</f>
        <v>0</v>
      </c>
      <c r="K130" s="223" t="s">
        <v>159</v>
      </c>
      <c r="L130" s="72"/>
      <c r="M130" s="227" t="s">
        <v>21</v>
      </c>
      <c r="N130" s="228" t="s">
        <v>42</v>
      </c>
      <c r="O130" s="47"/>
      <c r="P130" s="229">
        <f>O130*H130</f>
        <v>0</v>
      </c>
      <c r="Q130" s="229">
        <v>0</v>
      </c>
      <c r="R130" s="229">
        <f>Q130*H130</f>
        <v>0</v>
      </c>
      <c r="S130" s="229">
        <v>0</v>
      </c>
      <c r="T130" s="230">
        <f>S130*H130</f>
        <v>0</v>
      </c>
      <c r="AR130" s="24" t="s">
        <v>160</v>
      </c>
      <c r="AT130" s="24" t="s">
        <v>155</v>
      </c>
      <c r="AU130" s="24" t="s">
        <v>80</v>
      </c>
      <c r="AY130" s="24" t="s">
        <v>153</v>
      </c>
      <c r="BE130" s="231">
        <f>IF(N130="základní",J130,0)</f>
        <v>0</v>
      </c>
      <c r="BF130" s="231">
        <f>IF(N130="snížená",J130,0)</f>
        <v>0</v>
      </c>
      <c r="BG130" s="231">
        <f>IF(N130="zákl. přenesená",J130,0)</f>
        <v>0</v>
      </c>
      <c r="BH130" s="231">
        <f>IF(N130="sníž. přenesená",J130,0)</f>
        <v>0</v>
      </c>
      <c r="BI130" s="231">
        <f>IF(N130="nulová",J130,0)</f>
        <v>0</v>
      </c>
      <c r="BJ130" s="24" t="s">
        <v>10</v>
      </c>
      <c r="BK130" s="231">
        <f>ROUND(I130*H130,0)</f>
        <v>0</v>
      </c>
      <c r="BL130" s="24" t="s">
        <v>160</v>
      </c>
      <c r="BM130" s="24" t="s">
        <v>2314</v>
      </c>
    </row>
    <row r="131" s="1" customFormat="1">
      <c r="B131" s="46"/>
      <c r="C131" s="74"/>
      <c r="D131" s="232" t="s">
        <v>162</v>
      </c>
      <c r="E131" s="74"/>
      <c r="F131" s="233" t="s">
        <v>2315</v>
      </c>
      <c r="G131" s="74"/>
      <c r="H131" s="74"/>
      <c r="I131" s="191"/>
      <c r="J131" s="74"/>
      <c r="K131" s="74"/>
      <c r="L131" s="72"/>
      <c r="M131" s="234"/>
      <c r="N131" s="47"/>
      <c r="O131" s="47"/>
      <c r="P131" s="47"/>
      <c r="Q131" s="47"/>
      <c r="R131" s="47"/>
      <c r="S131" s="47"/>
      <c r="T131" s="95"/>
      <c r="AT131" s="24" t="s">
        <v>162</v>
      </c>
      <c r="AU131" s="24" t="s">
        <v>80</v>
      </c>
    </row>
    <row r="132" s="10" customFormat="1" ht="37.44" customHeight="1">
      <c r="B132" s="205"/>
      <c r="C132" s="206"/>
      <c r="D132" s="207" t="s">
        <v>70</v>
      </c>
      <c r="E132" s="208" t="s">
        <v>438</v>
      </c>
      <c r="F132" s="208" t="s">
        <v>439</v>
      </c>
      <c r="G132" s="206"/>
      <c r="H132" s="206"/>
      <c r="I132" s="209"/>
      <c r="J132" s="210">
        <f>BK132</f>
        <v>0</v>
      </c>
      <c r="K132" s="206"/>
      <c r="L132" s="211"/>
      <c r="M132" s="212"/>
      <c r="N132" s="213"/>
      <c r="O132" s="213"/>
      <c r="P132" s="214">
        <f>P133</f>
        <v>0</v>
      </c>
      <c r="Q132" s="213"/>
      <c r="R132" s="214">
        <f>R133</f>
        <v>0.0077600000000000004</v>
      </c>
      <c r="S132" s="213"/>
      <c r="T132" s="215">
        <f>T133</f>
        <v>0</v>
      </c>
      <c r="AR132" s="216" t="s">
        <v>80</v>
      </c>
      <c r="AT132" s="217" t="s">
        <v>70</v>
      </c>
      <c r="AU132" s="217" t="s">
        <v>71</v>
      </c>
      <c r="AY132" s="216" t="s">
        <v>153</v>
      </c>
      <c r="BK132" s="218">
        <f>BK133</f>
        <v>0</v>
      </c>
    </row>
    <row r="133" s="10" customFormat="1" ht="19.92" customHeight="1">
      <c r="B133" s="205"/>
      <c r="C133" s="206"/>
      <c r="D133" s="207" t="s">
        <v>70</v>
      </c>
      <c r="E133" s="219" t="s">
        <v>697</v>
      </c>
      <c r="F133" s="219" t="s">
        <v>698</v>
      </c>
      <c r="G133" s="206"/>
      <c r="H133" s="206"/>
      <c r="I133" s="209"/>
      <c r="J133" s="220">
        <f>BK133</f>
        <v>0</v>
      </c>
      <c r="K133" s="206"/>
      <c r="L133" s="211"/>
      <c r="M133" s="212"/>
      <c r="N133" s="213"/>
      <c r="O133" s="213"/>
      <c r="P133" s="214">
        <f>SUM(P134:P135)</f>
        <v>0</v>
      </c>
      <c r="Q133" s="213"/>
      <c r="R133" s="214">
        <f>SUM(R134:R135)</f>
        <v>0.0077600000000000004</v>
      </c>
      <c r="S133" s="213"/>
      <c r="T133" s="215">
        <f>SUM(T134:T135)</f>
        <v>0</v>
      </c>
      <c r="AR133" s="216" t="s">
        <v>80</v>
      </c>
      <c r="AT133" s="217" t="s">
        <v>70</v>
      </c>
      <c r="AU133" s="217" t="s">
        <v>10</v>
      </c>
      <c r="AY133" s="216" t="s">
        <v>153</v>
      </c>
      <c r="BK133" s="218">
        <f>SUM(BK134:BK135)</f>
        <v>0</v>
      </c>
    </row>
    <row r="134" s="1" customFormat="1" ht="14.4" customHeight="1">
      <c r="B134" s="46"/>
      <c r="C134" s="221" t="s">
        <v>286</v>
      </c>
      <c r="D134" s="221" t="s">
        <v>155</v>
      </c>
      <c r="E134" s="222" t="s">
        <v>2316</v>
      </c>
      <c r="F134" s="223" t="s">
        <v>2317</v>
      </c>
      <c r="G134" s="224" t="s">
        <v>812</v>
      </c>
      <c r="H134" s="225">
        <v>1</v>
      </c>
      <c r="I134" s="226"/>
      <c r="J134" s="225">
        <f>ROUND(I134*H134,0)</f>
        <v>0</v>
      </c>
      <c r="K134" s="223" t="s">
        <v>159</v>
      </c>
      <c r="L134" s="72"/>
      <c r="M134" s="227" t="s">
        <v>21</v>
      </c>
      <c r="N134" s="228" t="s">
        <v>42</v>
      </c>
      <c r="O134" s="47"/>
      <c r="P134" s="229">
        <f>O134*H134</f>
        <v>0</v>
      </c>
      <c r="Q134" s="229">
        <v>0.0077600000000000004</v>
      </c>
      <c r="R134" s="229">
        <f>Q134*H134</f>
        <v>0.0077600000000000004</v>
      </c>
      <c r="S134" s="229">
        <v>0</v>
      </c>
      <c r="T134" s="230">
        <f>S134*H134</f>
        <v>0</v>
      </c>
      <c r="AR134" s="24" t="s">
        <v>279</v>
      </c>
      <c r="AT134" s="24" t="s">
        <v>155</v>
      </c>
      <c r="AU134" s="24" t="s">
        <v>80</v>
      </c>
      <c r="AY134" s="24" t="s">
        <v>153</v>
      </c>
      <c r="BE134" s="231">
        <f>IF(N134="základní",J134,0)</f>
        <v>0</v>
      </c>
      <c r="BF134" s="231">
        <f>IF(N134="snížená",J134,0)</f>
        <v>0</v>
      </c>
      <c r="BG134" s="231">
        <f>IF(N134="zákl. přenesená",J134,0)</f>
        <v>0</v>
      </c>
      <c r="BH134" s="231">
        <f>IF(N134="sníž. přenesená",J134,0)</f>
        <v>0</v>
      </c>
      <c r="BI134" s="231">
        <f>IF(N134="nulová",J134,0)</f>
        <v>0</v>
      </c>
      <c r="BJ134" s="24" t="s">
        <v>10</v>
      </c>
      <c r="BK134" s="231">
        <f>ROUND(I134*H134,0)</f>
        <v>0</v>
      </c>
      <c r="BL134" s="24" t="s">
        <v>279</v>
      </c>
      <c r="BM134" s="24" t="s">
        <v>2318</v>
      </c>
    </row>
    <row r="135" s="1" customFormat="1">
      <c r="B135" s="46"/>
      <c r="C135" s="74"/>
      <c r="D135" s="232" t="s">
        <v>162</v>
      </c>
      <c r="E135" s="74"/>
      <c r="F135" s="233" t="s">
        <v>2319</v>
      </c>
      <c r="G135" s="74"/>
      <c r="H135" s="74"/>
      <c r="I135" s="191"/>
      <c r="J135" s="74"/>
      <c r="K135" s="74"/>
      <c r="L135" s="72"/>
      <c r="M135" s="291"/>
      <c r="N135" s="292"/>
      <c r="O135" s="292"/>
      <c r="P135" s="292"/>
      <c r="Q135" s="292"/>
      <c r="R135" s="292"/>
      <c r="S135" s="292"/>
      <c r="T135" s="293"/>
      <c r="AT135" s="24" t="s">
        <v>162</v>
      </c>
      <c r="AU135" s="24" t="s">
        <v>80</v>
      </c>
    </row>
    <row r="136" s="1" customFormat="1" ht="6.96" customHeight="1">
      <c r="B136" s="67"/>
      <c r="C136" s="68"/>
      <c r="D136" s="68"/>
      <c r="E136" s="68"/>
      <c r="F136" s="68"/>
      <c r="G136" s="68"/>
      <c r="H136" s="68"/>
      <c r="I136" s="166"/>
      <c r="J136" s="68"/>
      <c r="K136" s="68"/>
      <c r="L136" s="72"/>
    </row>
  </sheetData>
  <sheetProtection sheet="1" autoFilter="0" formatColumns="0" formatRows="0" objects="1" scenarios="1" spinCount="100000" saltValue="dIwZu5hHWAV51UdW0ggX1goT6hiYU7u1VUaSQNeDSvzR8vw/srBXTj3LEv128y7iilKhcyLWiCD9RFtN77fbHw==" hashValue="4WqLejoD96UuTx4RhYdROfDerYGXaUqrNi6C72CwuKIOvy4Y+uUGqDLcSAkGNXLZHRzgW8kRpIQep0MP/gl0Bg==" algorithmName="SHA-512" password="CC35"/>
  <autoFilter ref="C82:K135"/>
  <mergeCells count="10">
    <mergeCell ref="E7:H7"/>
    <mergeCell ref="E9:H9"/>
    <mergeCell ref="E24:H24"/>
    <mergeCell ref="E45:H45"/>
    <mergeCell ref="E47:H47"/>
    <mergeCell ref="J51:J52"/>
    <mergeCell ref="E73:H73"/>
    <mergeCell ref="E75:H75"/>
    <mergeCell ref="G1:H1"/>
    <mergeCell ref="L2:V2"/>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7.14" customWidth="1"/>
    <col min="2" max="2" width="1.43" customWidth="1"/>
    <col min="3" max="3" width="3.57" customWidth="1"/>
    <col min="4" max="4" width="3.71" customWidth="1"/>
    <col min="5" max="5" width="14.71" customWidth="1"/>
    <col min="6" max="6" width="64.29" customWidth="1"/>
    <col min="7" max="7" width="7.43" customWidth="1"/>
    <col min="8" max="8" width="9.57" customWidth="1"/>
    <col min="9" max="9" width="10.86" style="136" customWidth="1"/>
    <col min="10" max="10" width="20.14" customWidth="1"/>
    <col min="11" max="11" width="13.29" customWidth="1"/>
    <col min="13" max="13" width="9.14" hidden="1"/>
    <col min="14" max="14" width="9.14" hidden="1"/>
    <col min="15" max="15" width="9.14" hidden="1"/>
    <col min="16" max="16" width="9.14" hidden="1"/>
    <col min="17" max="17" width="9.14" hidden="1"/>
    <col min="18" max="18" width="9.14" hidden="1"/>
    <col min="19" max="19" width="7" hidden="1" customWidth="1"/>
    <col min="20" max="20" width="25.43"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1" ht="21.84" customHeight="1">
      <c r="A1" s="21"/>
      <c r="B1" s="137"/>
      <c r="C1" s="137"/>
      <c r="D1" s="138" t="s">
        <v>1</v>
      </c>
      <c r="E1" s="137"/>
      <c r="F1" s="139" t="s">
        <v>93</v>
      </c>
      <c r="G1" s="139" t="s">
        <v>94</v>
      </c>
      <c r="H1" s="139"/>
      <c r="I1" s="140"/>
      <c r="J1" s="139" t="s">
        <v>95</v>
      </c>
      <c r="K1" s="138" t="s">
        <v>96</v>
      </c>
      <c r="L1" s="139" t="s">
        <v>97</v>
      </c>
      <c r="M1" s="139"/>
      <c r="N1" s="139"/>
      <c r="O1" s="139"/>
      <c r="P1" s="139"/>
      <c r="Q1" s="139"/>
      <c r="R1" s="139"/>
      <c r="S1" s="139"/>
      <c r="T1" s="13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86</v>
      </c>
    </row>
    <row r="3" ht="6.96" customHeight="1">
      <c r="B3" s="25"/>
      <c r="C3" s="26"/>
      <c r="D3" s="26"/>
      <c r="E3" s="26"/>
      <c r="F3" s="26"/>
      <c r="G3" s="26"/>
      <c r="H3" s="26"/>
      <c r="I3" s="141"/>
      <c r="J3" s="26"/>
      <c r="K3" s="27"/>
      <c r="AT3" s="24" t="s">
        <v>80</v>
      </c>
    </row>
    <row r="4" ht="36.96" customHeight="1">
      <c r="B4" s="28"/>
      <c r="C4" s="29"/>
      <c r="D4" s="30" t="s">
        <v>98</v>
      </c>
      <c r="E4" s="29"/>
      <c r="F4" s="29"/>
      <c r="G4" s="29"/>
      <c r="H4" s="29"/>
      <c r="I4" s="142"/>
      <c r="J4" s="29"/>
      <c r="K4" s="31"/>
      <c r="M4" s="32" t="s">
        <v>13</v>
      </c>
      <c r="AT4" s="24" t="s">
        <v>6</v>
      </c>
    </row>
    <row r="5" ht="6.96" customHeight="1">
      <c r="B5" s="28"/>
      <c r="C5" s="29"/>
      <c r="D5" s="29"/>
      <c r="E5" s="29"/>
      <c r="F5" s="29"/>
      <c r="G5" s="29"/>
      <c r="H5" s="29"/>
      <c r="I5" s="142"/>
      <c r="J5" s="29"/>
      <c r="K5" s="31"/>
    </row>
    <row r="6">
      <c r="B6" s="28"/>
      <c r="C6" s="29"/>
      <c r="D6" s="40" t="s">
        <v>18</v>
      </c>
      <c r="E6" s="29"/>
      <c r="F6" s="29"/>
      <c r="G6" s="29"/>
      <c r="H6" s="29"/>
      <c r="I6" s="142"/>
      <c r="J6" s="29"/>
      <c r="K6" s="31"/>
    </row>
    <row r="7" ht="14.4" customHeight="1">
      <c r="B7" s="28"/>
      <c r="C7" s="29"/>
      <c r="D7" s="29"/>
      <c r="E7" s="143" t="str">
        <f>'Rekapitulace stavby'!K6</f>
        <v>2818 Modrava novostavba chata p. č. 1547, k. ú. Filipova Huť</v>
      </c>
      <c r="F7" s="40"/>
      <c r="G7" s="40"/>
      <c r="H7" s="40"/>
      <c r="I7" s="142"/>
      <c r="J7" s="29"/>
      <c r="K7" s="31"/>
    </row>
    <row r="8" s="1" customFormat="1">
      <c r="B8" s="46"/>
      <c r="C8" s="47"/>
      <c r="D8" s="40" t="s">
        <v>99</v>
      </c>
      <c r="E8" s="47"/>
      <c r="F8" s="47"/>
      <c r="G8" s="47"/>
      <c r="H8" s="47"/>
      <c r="I8" s="144"/>
      <c r="J8" s="47"/>
      <c r="K8" s="51"/>
    </row>
    <row r="9" s="1" customFormat="1" ht="36.96" customHeight="1">
      <c r="B9" s="46"/>
      <c r="C9" s="47"/>
      <c r="D9" s="47"/>
      <c r="E9" s="145" t="s">
        <v>2320</v>
      </c>
      <c r="F9" s="47"/>
      <c r="G9" s="47"/>
      <c r="H9" s="47"/>
      <c r="I9" s="144"/>
      <c r="J9" s="47"/>
      <c r="K9" s="51"/>
    </row>
    <row r="10" s="1" customFormat="1">
      <c r="B10" s="46"/>
      <c r="C10" s="47"/>
      <c r="D10" s="47"/>
      <c r="E10" s="47"/>
      <c r="F10" s="47"/>
      <c r="G10" s="47"/>
      <c r="H10" s="47"/>
      <c r="I10" s="144"/>
      <c r="J10" s="47"/>
      <c r="K10" s="51"/>
    </row>
    <row r="11" s="1" customFormat="1" ht="14.4" customHeight="1">
      <c r="B11" s="46"/>
      <c r="C11" s="47"/>
      <c r="D11" s="40" t="s">
        <v>20</v>
      </c>
      <c r="E11" s="47"/>
      <c r="F11" s="35" t="s">
        <v>21</v>
      </c>
      <c r="G11" s="47"/>
      <c r="H11" s="47"/>
      <c r="I11" s="146" t="s">
        <v>22</v>
      </c>
      <c r="J11" s="35" t="s">
        <v>21</v>
      </c>
      <c r="K11" s="51"/>
    </row>
    <row r="12" s="1" customFormat="1" ht="14.4" customHeight="1">
      <c r="B12" s="46"/>
      <c r="C12" s="47"/>
      <c r="D12" s="40" t="s">
        <v>23</v>
      </c>
      <c r="E12" s="47"/>
      <c r="F12" s="35" t="s">
        <v>24</v>
      </c>
      <c r="G12" s="47"/>
      <c r="H12" s="47"/>
      <c r="I12" s="146" t="s">
        <v>25</v>
      </c>
      <c r="J12" s="147" t="str">
        <f>'Rekapitulace stavby'!AN8</f>
        <v>6. 2. 2019</v>
      </c>
      <c r="K12" s="51"/>
    </row>
    <row r="13" s="1" customFormat="1" ht="10.8" customHeight="1">
      <c r="B13" s="46"/>
      <c r="C13" s="47"/>
      <c r="D13" s="47"/>
      <c r="E13" s="47"/>
      <c r="F13" s="47"/>
      <c r="G13" s="47"/>
      <c r="H13" s="47"/>
      <c r="I13" s="144"/>
      <c r="J13" s="47"/>
      <c r="K13" s="51"/>
    </row>
    <row r="14" s="1" customFormat="1" ht="14.4" customHeight="1">
      <c r="B14" s="46"/>
      <c r="C14" s="47"/>
      <c r="D14" s="40" t="s">
        <v>27</v>
      </c>
      <c r="E14" s="47"/>
      <c r="F14" s="47"/>
      <c r="G14" s="47"/>
      <c r="H14" s="47"/>
      <c r="I14" s="146" t="s">
        <v>28</v>
      </c>
      <c r="J14" s="35" t="str">
        <f>IF('Rekapitulace stavby'!AN10="","",'Rekapitulace stavby'!AN10)</f>
        <v/>
      </c>
      <c r="K14" s="51"/>
    </row>
    <row r="15" s="1" customFormat="1" ht="18" customHeight="1">
      <c r="B15" s="46"/>
      <c r="C15" s="47"/>
      <c r="D15" s="47"/>
      <c r="E15" s="35" t="str">
        <f>IF('Rekapitulace stavby'!E11="","",'Rekapitulace stavby'!E11)</f>
        <v xml:space="preserve"> </v>
      </c>
      <c r="F15" s="47"/>
      <c r="G15" s="47"/>
      <c r="H15" s="47"/>
      <c r="I15" s="146" t="s">
        <v>29</v>
      </c>
      <c r="J15" s="35" t="str">
        <f>IF('Rekapitulace stavby'!AN11="","",'Rekapitulace stavby'!AN11)</f>
        <v/>
      </c>
      <c r="K15" s="51"/>
    </row>
    <row r="16" s="1" customFormat="1" ht="6.96" customHeight="1">
      <c r="B16" s="46"/>
      <c r="C16" s="47"/>
      <c r="D16" s="47"/>
      <c r="E16" s="47"/>
      <c r="F16" s="47"/>
      <c r="G16" s="47"/>
      <c r="H16" s="47"/>
      <c r="I16" s="144"/>
      <c r="J16" s="47"/>
      <c r="K16" s="51"/>
    </row>
    <row r="17" s="1" customFormat="1" ht="14.4" customHeight="1">
      <c r="B17" s="46"/>
      <c r="C17" s="47"/>
      <c r="D17" s="40" t="s">
        <v>31</v>
      </c>
      <c r="E17" s="47"/>
      <c r="F17" s="47"/>
      <c r="G17" s="47"/>
      <c r="H17" s="47"/>
      <c r="I17" s="146" t="s">
        <v>28</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46" t="s">
        <v>29</v>
      </c>
      <c r="J18" s="35" t="str">
        <f>IF('Rekapitulace stavby'!AN14="Vyplň údaj","",IF('Rekapitulace stavby'!AN14="","",'Rekapitulace stavby'!AN14))</f>
        <v/>
      </c>
      <c r="K18" s="51"/>
    </row>
    <row r="19" s="1" customFormat="1" ht="6.96" customHeight="1">
      <c r="B19" s="46"/>
      <c r="C19" s="47"/>
      <c r="D19" s="47"/>
      <c r="E19" s="47"/>
      <c r="F19" s="47"/>
      <c r="G19" s="47"/>
      <c r="H19" s="47"/>
      <c r="I19" s="144"/>
      <c r="J19" s="47"/>
      <c r="K19" s="51"/>
    </row>
    <row r="20" s="1" customFormat="1" ht="14.4" customHeight="1">
      <c r="B20" s="46"/>
      <c r="C20" s="47"/>
      <c r="D20" s="40" t="s">
        <v>35</v>
      </c>
      <c r="E20" s="47"/>
      <c r="F20" s="47"/>
      <c r="G20" s="47"/>
      <c r="H20" s="47"/>
      <c r="I20" s="146" t="s">
        <v>28</v>
      </c>
      <c r="J20" s="35" t="str">
        <f>IF('Rekapitulace stavby'!AN16="","",'Rekapitulace stavby'!AN16)</f>
        <v/>
      </c>
      <c r="K20" s="51"/>
    </row>
    <row r="21" s="1" customFormat="1" ht="18" customHeight="1">
      <c r="B21" s="46"/>
      <c r="C21" s="47"/>
      <c r="D21" s="47"/>
      <c r="E21" s="35" t="str">
        <f>IF('Rekapitulace stavby'!E17="","",'Rekapitulace stavby'!E17)</f>
        <v xml:space="preserve"> </v>
      </c>
      <c r="F21" s="47"/>
      <c r="G21" s="47"/>
      <c r="H21" s="47"/>
      <c r="I21" s="146" t="s">
        <v>29</v>
      </c>
      <c r="J21" s="35" t="str">
        <f>IF('Rekapitulace stavby'!AN17="","",'Rekapitulace stavby'!AN17)</f>
        <v/>
      </c>
      <c r="K21" s="51"/>
    </row>
    <row r="22" s="1" customFormat="1" ht="6.96" customHeight="1">
      <c r="B22" s="46"/>
      <c r="C22" s="47"/>
      <c r="D22" s="47"/>
      <c r="E22" s="47"/>
      <c r="F22" s="47"/>
      <c r="G22" s="47"/>
      <c r="H22" s="47"/>
      <c r="I22" s="144"/>
      <c r="J22" s="47"/>
      <c r="K22" s="51"/>
    </row>
    <row r="23" s="1" customFormat="1" ht="14.4" customHeight="1">
      <c r="B23" s="46"/>
      <c r="C23" s="47"/>
      <c r="D23" s="40" t="s">
        <v>36</v>
      </c>
      <c r="E23" s="47"/>
      <c r="F23" s="47"/>
      <c r="G23" s="47"/>
      <c r="H23" s="47"/>
      <c r="I23" s="144"/>
      <c r="J23" s="47"/>
      <c r="K23" s="51"/>
    </row>
    <row r="24" s="6" customFormat="1" ht="14.4" customHeight="1">
      <c r="B24" s="148"/>
      <c r="C24" s="149"/>
      <c r="D24" s="149"/>
      <c r="E24" s="44" t="s">
        <v>21</v>
      </c>
      <c r="F24" s="44"/>
      <c r="G24" s="44"/>
      <c r="H24" s="44"/>
      <c r="I24" s="150"/>
      <c r="J24" s="149"/>
      <c r="K24" s="151"/>
    </row>
    <row r="25" s="1" customFormat="1" ht="6.96" customHeight="1">
      <c r="B25" s="46"/>
      <c r="C25" s="47"/>
      <c r="D25" s="47"/>
      <c r="E25" s="47"/>
      <c r="F25" s="47"/>
      <c r="G25" s="47"/>
      <c r="H25" s="47"/>
      <c r="I25" s="144"/>
      <c r="J25" s="47"/>
      <c r="K25" s="51"/>
    </row>
    <row r="26" s="1" customFormat="1" ht="6.96" customHeight="1">
      <c r="B26" s="46"/>
      <c r="C26" s="47"/>
      <c r="D26" s="106"/>
      <c r="E26" s="106"/>
      <c r="F26" s="106"/>
      <c r="G26" s="106"/>
      <c r="H26" s="106"/>
      <c r="I26" s="152"/>
      <c r="J26" s="106"/>
      <c r="K26" s="153"/>
    </row>
    <row r="27" s="1" customFormat="1" ht="25.44" customHeight="1">
      <c r="B27" s="46"/>
      <c r="C27" s="47"/>
      <c r="D27" s="154" t="s">
        <v>37</v>
      </c>
      <c r="E27" s="47"/>
      <c r="F27" s="47"/>
      <c r="G27" s="47"/>
      <c r="H27" s="47"/>
      <c r="I27" s="144"/>
      <c r="J27" s="155">
        <f>ROUND(J81,2)</f>
        <v>0</v>
      </c>
      <c r="K27" s="51"/>
    </row>
    <row r="28" s="1" customFormat="1" ht="6.96" customHeight="1">
      <c r="B28" s="46"/>
      <c r="C28" s="47"/>
      <c r="D28" s="106"/>
      <c r="E28" s="106"/>
      <c r="F28" s="106"/>
      <c r="G28" s="106"/>
      <c r="H28" s="106"/>
      <c r="I28" s="152"/>
      <c r="J28" s="106"/>
      <c r="K28" s="153"/>
    </row>
    <row r="29" s="1" customFormat="1" ht="14.4" customHeight="1">
      <c r="B29" s="46"/>
      <c r="C29" s="47"/>
      <c r="D29" s="47"/>
      <c r="E29" s="47"/>
      <c r="F29" s="52" t="s">
        <v>39</v>
      </c>
      <c r="G29" s="47"/>
      <c r="H29" s="47"/>
      <c r="I29" s="156" t="s">
        <v>38</v>
      </c>
      <c r="J29" s="52" t="s">
        <v>40</v>
      </c>
      <c r="K29" s="51"/>
    </row>
    <row r="30" s="1" customFormat="1" ht="14.4" customHeight="1">
      <c r="B30" s="46"/>
      <c r="C30" s="47"/>
      <c r="D30" s="55" t="s">
        <v>41</v>
      </c>
      <c r="E30" s="55" t="s">
        <v>42</v>
      </c>
      <c r="F30" s="157">
        <f>ROUND(SUM(BE81:BE122), 2)</f>
        <v>0</v>
      </c>
      <c r="G30" s="47"/>
      <c r="H30" s="47"/>
      <c r="I30" s="158">
        <v>0.20999999999999999</v>
      </c>
      <c r="J30" s="157">
        <f>ROUND(ROUND((SUM(BE81:BE122)), 2)*I30, 0)</f>
        <v>0</v>
      </c>
      <c r="K30" s="51"/>
    </row>
    <row r="31" s="1" customFormat="1" ht="14.4" customHeight="1">
      <c r="B31" s="46"/>
      <c r="C31" s="47"/>
      <c r="D31" s="47"/>
      <c r="E31" s="55" t="s">
        <v>43</v>
      </c>
      <c r="F31" s="157">
        <f>ROUND(SUM(BF81:BF122), 2)</f>
        <v>0</v>
      </c>
      <c r="G31" s="47"/>
      <c r="H31" s="47"/>
      <c r="I31" s="158">
        <v>0.14999999999999999</v>
      </c>
      <c r="J31" s="157">
        <f>ROUND(ROUND((SUM(BF81:BF122)), 2)*I31, 0)</f>
        <v>0</v>
      </c>
      <c r="K31" s="51"/>
    </row>
    <row r="32" hidden="1" s="1" customFormat="1" ht="14.4" customHeight="1">
      <c r="B32" s="46"/>
      <c r="C32" s="47"/>
      <c r="D32" s="47"/>
      <c r="E32" s="55" t="s">
        <v>44</v>
      </c>
      <c r="F32" s="157">
        <f>ROUND(SUM(BG81:BG122), 2)</f>
        <v>0</v>
      </c>
      <c r="G32" s="47"/>
      <c r="H32" s="47"/>
      <c r="I32" s="158">
        <v>0.20999999999999999</v>
      </c>
      <c r="J32" s="157">
        <v>0</v>
      </c>
      <c r="K32" s="51"/>
    </row>
    <row r="33" hidden="1" s="1" customFormat="1" ht="14.4" customHeight="1">
      <c r="B33" s="46"/>
      <c r="C33" s="47"/>
      <c r="D33" s="47"/>
      <c r="E33" s="55" t="s">
        <v>45</v>
      </c>
      <c r="F33" s="157">
        <f>ROUND(SUM(BH81:BH122), 2)</f>
        <v>0</v>
      </c>
      <c r="G33" s="47"/>
      <c r="H33" s="47"/>
      <c r="I33" s="158">
        <v>0.14999999999999999</v>
      </c>
      <c r="J33" s="157">
        <v>0</v>
      </c>
      <c r="K33" s="51"/>
    </row>
    <row r="34" hidden="1" s="1" customFormat="1" ht="14.4" customHeight="1">
      <c r="B34" s="46"/>
      <c r="C34" s="47"/>
      <c r="D34" s="47"/>
      <c r="E34" s="55" t="s">
        <v>46</v>
      </c>
      <c r="F34" s="157">
        <f>ROUND(SUM(BI81:BI122), 2)</f>
        <v>0</v>
      </c>
      <c r="G34" s="47"/>
      <c r="H34" s="47"/>
      <c r="I34" s="158">
        <v>0</v>
      </c>
      <c r="J34" s="157">
        <v>0</v>
      </c>
      <c r="K34" s="51"/>
    </row>
    <row r="35" s="1" customFormat="1" ht="6.96" customHeight="1">
      <c r="B35" s="46"/>
      <c r="C35" s="47"/>
      <c r="D35" s="47"/>
      <c r="E35" s="47"/>
      <c r="F35" s="47"/>
      <c r="G35" s="47"/>
      <c r="H35" s="47"/>
      <c r="I35" s="144"/>
      <c r="J35" s="47"/>
      <c r="K35" s="51"/>
    </row>
    <row r="36" s="1" customFormat="1" ht="25.44" customHeight="1">
      <c r="B36" s="46"/>
      <c r="C36" s="159"/>
      <c r="D36" s="160" t="s">
        <v>47</v>
      </c>
      <c r="E36" s="98"/>
      <c r="F36" s="98"/>
      <c r="G36" s="161" t="s">
        <v>48</v>
      </c>
      <c r="H36" s="162" t="s">
        <v>49</v>
      </c>
      <c r="I36" s="163"/>
      <c r="J36" s="164">
        <f>SUM(J27:J34)</f>
        <v>0</v>
      </c>
      <c r="K36" s="165"/>
    </row>
    <row r="37" s="1" customFormat="1" ht="14.4" customHeight="1">
      <c r="B37" s="67"/>
      <c r="C37" s="68"/>
      <c r="D37" s="68"/>
      <c r="E37" s="68"/>
      <c r="F37" s="68"/>
      <c r="G37" s="68"/>
      <c r="H37" s="68"/>
      <c r="I37" s="166"/>
      <c r="J37" s="68"/>
      <c r="K37" s="69"/>
    </row>
    <row r="41" s="1" customFormat="1" ht="6.96" customHeight="1">
      <c r="B41" s="167"/>
      <c r="C41" s="168"/>
      <c r="D41" s="168"/>
      <c r="E41" s="168"/>
      <c r="F41" s="168"/>
      <c r="G41" s="168"/>
      <c r="H41" s="168"/>
      <c r="I41" s="169"/>
      <c r="J41" s="168"/>
      <c r="K41" s="170"/>
    </row>
    <row r="42" s="1" customFormat="1" ht="36.96" customHeight="1">
      <c r="B42" s="46"/>
      <c r="C42" s="30" t="s">
        <v>101</v>
      </c>
      <c r="D42" s="47"/>
      <c r="E42" s="47"/>
      <c r="F42" s="47"/>
      <c r="G42" s="47"/>
      <c r="H42" s="47"/>
      <c r="I42" s="144"/>
      <c r="J42" s="47"/>
      <c r="K42" s="51"/>
    </row>
    <row r="43" s="1" customFormat="1" ht="6.96" customHeight="1">
      <c r="B43" s="46"/>
      <c r="C43" s="47"/>
      <c r="D43" s="47"/>
      <c r="E43" s="47"/>
      <c r="F43" s="47"/>
      <c r="G43" s="47"/>
      <c r="H43" s="47"/>
      <c r="I43" s="144"/>
      <c r="J43" s="47"/>
      <c r="K43" s="51"/>
    </row>
    <row r="44" s="1" customFormat="1" ht="14.4" customHeight="1">
      <c r="B44" s="46"/>
      <c r="C44" s="40" t="s">
        <v>18</v>
      </c>
      <c r="D44" s="47"/>
      <c r="E44" s="47"/>
      <c r="F44" s="47"/>
      <c r="G44" s="47"/>
      <c r="H44" s="47"/>
      <c r="I44" s="144"/>
      <c r="J44" s="47"/>
      <c r="K44" s="51"/>
    </row>
    <row r="45" s="1" customFormat="1" ht="14.4" customHeight="1">
      <c r="B45" s="46"/>
      <c r="C45" s="47"/>
      <c r="D45" s="47"/>
      <c r="E45" s="143" t="str">
        <f>E7</f>
        <v>2818 Modrava novostavba chata p. č. 1547, k. ú. Filipova Huť</v>
      </c>
      <c r="F45" s="40"/>
      <c r="G45" s="40"/>
      <c r="H45" s="40"/>
      <c r="I45" s="144"/>
      <c r="J45" s="47"/>
      <c r="K45" s="51"/>
    </row>
    <row r="46" s="1" customFormat="1" ht="14.4" customHeight="1">
      <c r="B46" s="46"/>
      <c r="C46" s="40" t="s">
        <v>99</v>
      </c>
      <c r="D46" s="47"/>
      <c r="E46" s="47"/>
      <c r="F46" s="47"/>
      <c r="G46" s="47"/>
      <c r="H46" s="47"/>
      <c r="I46" s="144"/>
      <c r="J46" s="47"/>
      <c r="K46" s="51"/>
    </row>
    <row r="47" s="1" customFormat="1" ht="16.2" customHeight="1">
      <c r="B47" s="46"/>
      <c r="C47" s="47"/>
      <c r="D47" s="47"/>
      <c r="E47" s="145" t="str">
        <f>E9</f>
        <v>03 - SO 03 Přípojka splaškové kanalizace</v>
      </c>
      <c r="F47" s="47"/>
      <c r="G47" s="47"/>
      <c r="H47" s="47"/>
      <c r="I47" s="144"/>
      <c r="J47" s="47"/>
      <c r="K47" s="51"/>
    </row>
    <row r="48" s="1" customFormat="1" ht="6.96" customHeight="1">
      <c r="B48" s="46"/>
      <c r="C48" s="47"/>
      <c r="D48" s="47"/>
      <c r="E48" s="47"/>
      <c r="F48" s="47"/>
      <c r="G48" s="47"/>
      <c r="H48" s="47"/>
      <c r="I48" s="144"/>
      <c r="J48" s="47"/>
      <c r="K48" s="51"/>
    </row>
    <row r="49" s="1" customFormat="1" ht="18" customHeight="1">
      <c r="B49" s="46"/>
      <c r="C49" s="40" t="s">
        <v>23</v>
      </c>
      <c r="D49" s="47"/>
      <c r="E49" s="47"/>
      <c r="F49" s="35" t="str">
        <f>F12</f>
        <v xml:space="preserve"> </v>
      </c>
      <c r="G49" s="47"/>
      <c r="H49" s="47"/>
      <c r="I49" s="146" t="s">
        <v>25</v>
      </c>
      <c r="J49" s="147" t="str">
        <f>IF(J12="","",J12)</f>
        <v>6. 2. 2019</v>
      </c>
      <c r="K49" s="51"/>
    </row>
    <row r="50" s="1" customFormat="1" ht="6.96" customHeight="1">
      <c r="B50" s="46"/>
      <c r="C50" s="47"/>
      <c r="D50" s="47"/>
      <c r="E50" s="47"/>
      <c r="F50" s="47"/>
      <c r="G50" s="47"/>
      <c r="H50" s="47"/>
      <c r="I50" s="144"/>
      <c r="J50" s="47"/>
      <c r="K50" s="51"/>
    </row>
    <row r="51" s="1" customFormat="1">
      <c r="B51" s="46"/>
      <c r="C51" s="40" t="s">
        <v>27</v>
      </c>
      <c r="D51" s="47"/>
      <c r="E51" s="47"/>
      <c r="F51" s="35" t="str">
        <f>E15</f>
        <v xml:space="preserve"> </v>
      </c>
      <c r="G51" s="47"/>
      <c r="H51" s="47"/>
      <c r="I51" s="146" t="s">
        <v>35</v>
      </c>
      <c r="J51" s="44" t="str">
        <f>E21</f>
        <v xml:space="preserve"> </v>
      </c>
      <c r="K51" s="51"/>
    </row>
    <row r="52" s="1" customFormat="1" ht="14.4" customHeight="1">
      <c r="B52" s="46"/>
      <c r="C52" s="40" t="s">
        <v>31</v>
      </c>
      <c r="D52" s="47"/>
      <c r="E52" s="47"/>
      <c r="F52" s="35" t="str">
        <f>IF(E18="","",E18)</f>
        <v/>
      </c>
      <c r="G52" s="47"/>
      <c r="H52" s="47"/>
      <c r="I52" s="144"/>
      <c r="J52" s="171"/>
      <c r="K52" s="51"/>
    </row>
    <row r="53" s="1" customFormat="1" ht="10.32" customHeight="1">
      <c r="B53" s="46"/>
      <c r="C53" s="47"/>
      <c r="D53" s="47"/>
      <c r="E53" s="47"/>
      <c r="F53" s="47"/>
      <c r="G53" s="47"/>
      <c r="H53" s="47"/>
      <c r="I53" s="144"/>
      <c r="J53" s="47"/>
      <c r="K53" s="51"/>
    </row>
    <row r="54" s="1" customFormat="1" ht="29.28" customHeight="1">
      <c r="B54" s="46"/>
      <c r="C54" s="172" t="s">
        <v>102</v>
      </c>
      <c r="D54" s="159"/>
      <c r="E54" s="159"/>
      <c r="F54" s="159"/>
      <c r="G54" s="159"/>
      <c r="H54" s="159"/>
      <c r="I54" s="173"/>
      <c r="J54" s="174" t="s">
        <v>103</v>
      </c>
      <c r="K54" s="175"/>
    </row>
    <row r="55" s="1" customFormat="1" ht="10.32" customHeight="1">
      <c r="B55" s="46"/>
      <c r="C55" s="47"/>
      <c r="D55" s="47"/>
      <c r="E55" s="47"/>
      <c r="F55" s="47"/>
      <c r="G55" s="47"/>
      <c r="H55" s="47"/>
      <c r="I55" s="144"/>
      <c r="J55" s="47"/>
      <c r="K55" s="51"/>
    </row>
    <row r="56" s="1" customFormat="1" ht="29.28" customHeight="1">
      <c r="B56" s="46"/>
      <c r="C56" s="176" t="s">
        <v>104</v>
      </c>
      <c r="D56" s="47"/>
      <c r="E56" s="47"/>
      <c r="F56" s="47"/>
      <c r="G56" s="47"/>
      <c r="H56" s="47"/>
      <c r="I56" s="144"/>
      <c r="J56" s="155">
        <f>J81</f>
        <v>0</v>
      </c>
      <c r="K56" s="51"/>
      <c r="AU56" s="24" t="s">
        <v>105</v>
      </c>
    </row>
    <row r="57" s="7" customFormat="1" ht="24.96" customHeight="1">
      <c r="B57" s="177"/>
      <c r="C57" s="178"/>
      <c r="D57" s="179" t="s">
        <v>106</v>
      </c>
      <c r="E57" s="180"/>
      <c r="F57" s="180"/>
      <c r="G57" s="180"/>
      <c r="H57" s="180"/>
      <c r="I57" s="181"/>
      <c r="J57" s="182">
        <f>J82</f>
        <v>0</v>
      </c>
      <c r="K57" s="183"/>
    </row>
    <row r="58" s="8" customFormat="1" ht="19.92" customHeight="1">
      <c r="B58" s="184"/>
      <c r="C58" s="185"/>
      <c r="D58" s="186" t="s">
        <v>107</v>
      </c>
      <c r="E58" s="187"/>
      <c r="F58" s="187"/>
      <c r="G58" s="187"/>
      <c r="H58" s="187"/>
      <c r="I58" s="188"/>
      <c r="J58" s="189">
        <f>J83</f>
        <v>0</v>
      </c>
      <c r="K58" s="190"/>
    </row>
    <row r="59" s="8" customFormat="1" ht="19.92" customHeight="1">
      <c r="B59" s="184"/>
      <c r="C59" s="185"/>
      <c r="D59" s="186" t="s">
        <v>110</v>
      </c>
      <c r="E59" s="187"/>
      <c r="F59" s="187"/>
      <c r="G59" s="187"/>
      <c r="H59" s="187"/>
      <c r="I59" s="188"/>
      <c r="J59" s="189">
        <f>J111</f>
        <v>0</v>
      </c>
      <c r="K59" s="190"/>
    </row>
    <row r="60" s="8" customFormat="1" ht="19.92" customHeight="1">
      <c r="B60" s="184"/>
      <c r="C60" s="185"/>
      <c r="D60" s="186" t="s">
        <v>2250</v>
      </c>
      <c r="E60" s="187"/>
      <c r="F60" s="187"/>
      <c r="G60" s="187"/>
      <c r="H60" s="187"/>
      <c r="I60" s="188"/>
      <c r="J60" s="189">
        <f>J115</f>
        <v>0</v>
      </c>
      <c r="K60" s="190"/>
    </row>
    <row r="61" s="8" customFormat="1" ht="19.92" customHeight="1">
      <c r="B61" s="184"/>
      <c r="C61" s="185"/>
      <c r="D61" s="186" t="s">
        <v>113</v>
      </c>
      <c r="E61" s="187"/>
      <c r="F61" s="187"/>
      <c r="G61" s="187"/>
      <c r="H61" s="187"/>
      <c r="I61" s="188"/>
      <c r="J61" s="189">
        <f>J120</f>
        <v>0</v>
      </c>
      <c r="K61" s="190"/>
    </row>
    <row r="62" s="1" customFormat="1" ht="21.84" customHeight="1">
      <c r="B62" s="46"/>
      <c r="C62" s="47"/>
      <c r="D62" s="47"/>
      <c r="E62" s="47"/>
      <c r="F62" s="47"/>
      <c r="G62" s="47"/>
      <c r="H62" s="47"/>
      <c r="I62" s="144"/>
      <c r="J62" s="47"/>
      <c r="K62" s="51"/>
    </row>
    <row r="63" s="1" customFormat="1" ht="6.96" customHeight="1">
      <c r="B63" s="67"/>
      <c r="C63" s="68"/>
      <c r="D63" s="68"/>
      <c r="E63" s="68"/>
      <c r="F63" s="68"/>
      <c r="G63" s="68"/>
      <c r="H63" s="68"/>
      <c r="I63" s="166"/>
      <c r="J63" s="68"/>
      <c r="K63" s="69"/>
    </row>
    <row r="67" s="1" customFormat="1" ht="6.96" customHeight="1">
      <c r="B67" s="70"/>
      <c r="C67" s="71"/>
      <c r="D67" s="71"/>
      <c r="E67" s="71"/>
      <c r="F67" s="71"/>
      <c r="G67" s="71"/>
      <c r="H67" s="71"/>
      <c r="I67" s="169"/>
      <c r="J67" s="71"/>
      <c r="K67" s="71"/>
      <c r="L67" s="72"/>
    </row>
    <row r="68" s="1" customFormat="1" ht="36.96" customHeight="1">
      <c r="B68" s="46"/>
      <c r="C68" s="73" t="s">
        <v>137</v>
      </c>
      <c r="D68" s="74"/>
      <c r="E68" s="74"/>
      <c r="F68" s="74"/>
      <c r="G68" s="74"/>
      <c r="H68" s="74"/>
      <c r="I68" s="191"/>
      <c r="J68" s="74"/>
      <c r="K68" s="74"/>
      <c r="L68" s="72"/>
    </row>
    <row r="69" s="1" customFormat="1" ht="6.96" customHeight="1">
      <c r="B69" s="46"/>
      <c r="C69" s="74"/>
      <c r="D69" s="74"/>
      <c r="E69" s="74"/>
      <c r="F69" s="74"/>
      <c r="G69" s="74"/>
      <c r="H69" s="74"/>
      <c r="I69" s="191"/>
      <c r="J69" s="74"/>
      <c r="K69" s="74"/>
      <c r="L69" s="72"/>
    </row>
    <row r="70" s="1" customFormat="1" ht="14.4" customHeight="1">
      <c r="B70" s="46"/>
      <c r="C70" s="76" t="s">
        <v>18</v>
      </c>
      <c r="D70" s="74"/>
      <c r="E70" s="74"/>
      <c r="F70" s="74"/>
      <c r="G70" s="74"/>
      <c r="H70" s="74"/>
      <c r="I70" s="191"/>
      <c r="J70" s="74"/>
      <c r="K70" s="74"/>
      <c r="L70" s="72"/>
    </row>
    <row r="71" s="1" customFormat="1" ht="14.4" customHeight="1">
      <c r="B71" s="46"/>
      <c r="C71" s="74"/>
      <c r="D71" s="74"/>
      <c r="E71" s="192" t="str">
        <f>E7</f>
        <v>2818 Modrava novostavba chata p. č. 1547, k. ú. Filipova Huť</v>
      </c>
      <c r="F71" s="76"/>
      <c r="G71" s="76"/>
      <c r="H71" s="76"/>
      <c r="I71" s="191"/>
      <c r="J71" s="74"/>
      <c r="K71" s="74"/>
      <c r="L71" s="72"/>
    </row>
    <row r="72" s="1" customFormat="1" ht="14.4" customHeight="1">
      <c r="B72" s="46"/>
      <c r="C72" s="76" t="s">
        <v>99</v>
      </c>
      <c r="D72" s="74"/>
      <c r="E72" s="74"/>
      <c r="F72" s="74"/>
      <c r="G72" s="74"/>
      <c r="H72" s="74"/>
      <c r="I72" s="191"/>
      <c r="J72" s="74"/>
      <c r="K72" s="74"/>
      <c r="L72" s="72"/>
    </row>
    <row r="73" s="1" customFormat="1" ht="16.2" customHeight="1">
      <c r="B73" s="46"/>
      <c r="C73" s="74"/>
      <c r="D73" s="74"/>
      <c r="E73" s="82" t="str">
        <f>E9</f>
        <v>03 - SO 03 Přípojka splaškové kanalizace</v>
      </c>
      <c r="F73" s="74"/>
      <c r="G73" s="74"/>
      <c r="H73" s="74"/>
      <c r="I73" s="191"/>
      <c r="J73" s="74"/>
      <c r="K73" s="74"/>
      <c r="L73" s="72"/>
    </row>
    <row r="74" s="1" customFormat="1" ht="6.96" customHeight="1">
      <c r="B74" s="46"/>
      <c r="C74" s="74"/>
      <c r="D74" s="74"/>
      <c r="E74" s="74"/>
      <c r="F74" s="74"/>
      <c r="G74" s="74"/>
      <c r="H74" s="74"/>
      <c r="I74" s="191"/>
      <c r="J74" s="74"/>
      <c r="K74" s="74"/>
      <c r="L74" s="72"/>
    </row>
    <row r="75" s="1" customFormat="1" ht="18" customHeight="1">
      <c r="B75" s="46"/>
      <c r="C75" s="76" t="s">
        <v>23</v>
      </c>
      <c r="D75" s="74"/>
      <c r="E75" s="74"/>
      <c r="F75" s="193" t="str">
        <f>F12</f>
        <v xml:space="preserve"> </v>
      </c>
      <c r="G75" s="74"/>
      <c r="H75" s="74"/>
      <c r="I75" s="194" t="s">
        <v>25</v>
      </c>
      <c r="J75" s="85" t="str">
        <f>IF(J12="","",J12)</f>
        <v>6. 2. 2019</v>
      </c>
      <c r="K75" s="74"/>
      <c r="L75" s="72"/>
    </row>
    <row r="76" s="1" customFormat="1" ht="6.96" customHeight="1">
      <c r="B76" s="46"/>
      <c r="C76" s="74"/>
      <c r="D76" s="74"/>
      <c r="E76" s="74"/>
      <c r="F76" s="74"/>
      <c r="G76" s="74"/>
      <c r="H76" s="74"/>
      <c r="I76" s="191"/>
      <c r="J76" s="74"/>
      <c r="K76" s="74"/>
      <c r="L76" s="72"/>
    </row>
    <row r="77" s="1" customFormat="1">
      <c r="B77" s="46"/>
      <c r="C77" s="76" t="s">
        <v>27</v>
      </c>
      <c r="D77" s="74"/>
      <c r="E77" s="74"/>
      <c r="F77" s="193" t="str">
        <f>E15</f>
        <v xml:space="preserve"> </v>
      </c>
      <c r="G77" s="74"/>
      <c r="H77" s="74"/>
      <c r="I77" s="194" t="s">
        <v>35</v>
      </c>
      <c r="J77" s="193" t="str">
        <f>E21</f>
        <v xml:space="preserve"> </v>
      </c>
      <c r="K77" s="74"/>
      <c r="L77" s="72"/>
    </row>
    <row r="78" s="1" customFormat="1" ht="14.4" customHeight="1">
      <c r="B78" s="46"/>
      <c r="C78" s="76" t="s">
        <v>31</v>
      </c>
      <c r="D78" s="74"/>
      <c r="E78" s="74"/>
      <c r="F78" s="193" t="str">
        <f>IF(E18="","",E18)</f>
        <v/>
      </c>
      <c r="G78" s="74"/>
      <c r="H78" s="74"/>
      <c r="I78" s="191"/>
      <c r="J78" s="74"/>
      <c r="K78" s="74"/>
      <c r="L78" s="72"/>
    </row>
    <row r="79" s="1" customFormat="1" ht="10.32" customHeight="1">
      <c r="B79" s="46"/>
      <c r="C79" s="74"/>
      <c r="D79" s="74"/>
      <c r="E79" s="74"/>
      <c r="F79" s="74"/>
      <c r="G79" s="74"/>
      <c r="H79" s="74"/>
      <c r="I79" s="191"/>
      <c r="J79" s="74"/>
      <c r="K79" s="74"/>
      <c r="L79" s="72"/>
    </row>
    <row r="80" s="9" customFormat="1" ht="29.28" customHeight="1">
      <c r="B80" s="195"/>
      <c r="C80" s="196" t="s">
        <v>138</v>
      </c>
      <c r="D80" s="197" t="s">
        <v>56</v>
      </c>
      <c r="E80" s="197" t="s">
        <v>52</v>
      </c>
      <c r="F80" s="197" t="s">
        <v>139</v>
      </c>
      <c r="G80" s="197" t="s">
        <v>140</v>
      </c>
      <c r="H80" s="197" t="s">
        <v>141</v>
      </c>
      <c r="I80" s="198" t="s">
        <v>142</v>
      </c>
      <c r="J80" s="197" t="s">
        <v>103</v>
      </c>
      <c r="K80" s="199" t="s">
        <v>143</v>
      </c>
      <c r="L80" s="200"/>
      <c r="M80" s="102" t="s">
        <v>144</v>
      </c>
      <c r="N80" s="103" t="s">
        <v>41</v>
      </c>
      <c r="O80" s="103" t="s">
        <v>145</v>
      </c>
      <c r="P80" s="103" t="s">
        <v>146</v>
      </c>
      <c r="Q80" s="103" t="s">
        <v>147</v>
      </c>
      <c r="R80" s="103" t="s">
        <v>148</v>
      </c>
      <c r="S80" s="103" t="s">
        <v>149</v>
      </c>
      <c r="T80" s="104" t="s">
        <v>150</v>
      </c>
    </row>
    <row r="81" s="1" customFormat="1" ht="29.28" customHeight="1">
      <c r="B81" s="46"/>
      <c r="C81" s="108" t="s">
        <v>104</v>
      </c>
      <c r="D81" s="74"/>
      <c r="E81" s="74"/>
      <c r="F81" s="74"/>
      <c r="G81" s="74"/>
      <c r="H81" s="74"/>
      <c r="I81" s="191"/>
      <c r="J81" s="201">
        <f>BK81</f>
        <v>0</v>
      </c>
      <c r="K81" s="74"/>
      <c r="L81" s="72"/>
      <c r="M81" s="105"/>
      <c r="N81" s="106"/>
      <c r="O81" s="106"/>
      <c r="P81" s="202">
        <f>P82</f>
        <v>0</v>
      </c>
      <c r="Q81" s="106"/>
      <c r="R81" s="202">
        <f>R82</f>
        <v>33.566852000000004</v>
      </c>
      <c r="S81" s="106"/>
      <c r="T81" s="203">
        <f>T82</f>
        <v>0</v>
      </c>
      <c r="AT81" s="24" t="s">
        <v>70</v>
      </c>
      <c r="AU81" s="24" t="s">
        <v>105</v>
      </c>
      <c r="BK81" s="204">
        <f>BK82</f>
        <v>0</v>
      </c>
    </row>
    <row r="82" s="10" customFormat="1" ht="37.44" customHeight="1">
      <c r="B82" s="205"/>
      <c r="C82" s="206"/>
      <c r="D82" s="207" t="s">
        <v>70</v>
      </c>
      <c r="E82" s="208" t="s">
        <v>151</v>
      </c>
      <c r="F82" s="208" t="s">
        <v>152</v>
      </c>
      <c r="G82" s="206"/>
      <c r="H82" s="206"/>
      <c r="I82" s="209"/>
      <c r="J82" s="210">
        <f>BK82</f>
        <v>0</v>
      </c>
      <c r="K82" s="206"/>
      <c r="L82" s="211"/>
      <c r="M82" s="212"/>
      <c r="N82" s="213"/>
      <c r="O82" s="213"/>
      <c r="P82" s="214">
        <f>P83+P111+P115+P120</f>
        <v>0</v>
      </c>
      <c r="Q82" s="213"/>
      <c r="R82" s="214">
        <f>R83+R111+R115+R120</f>
        <v>33.566852000000004</v>
      </c>
      <c r="S82" s="213"/>
      <c r="T82" s="215">
        <f>T83+T111+T115+T120</f>
        <v>0</v>
      </c>
      <c r="AR82" s="216" t="s">
        <v>10</v>
      </c>
      <c r="AT82" s="217" t="s">
        <v>70</v>
      </c>
      <c r="AU82" s="217" t="s">
        <v>71</v>
      </c>
      <c r="AY82" s="216" t="s">
        <v>153</v>
      </c>
      <c r="BK82" s="218">
        <f>BK83+BK111+BK115+BK120</f>
        <v>0</v>
      </c>
    </row>
    <row r="83" s="10" customFormat="1" ht="19.92" customHeight="1">
      <c r="B83" s="205"/>
      <c r="C83" s="206"/>
      <c r="D83" s="207" t="s">
        <v>70</v>
      </c>
      <c r="E83" s="219" t="s">
        <v>10</v>
      </c>
      <c r="F83" s="219" t="s">
        <v>154</v>
      </c>
      <c r="G83" s="206"/>
      <c r="H83" s="206"/>
      <c r="I83" s="209"/>
      <c r="J83" s="220">
        <f>BK83</f>
        <v>0</v>
      </c>
      <c r="K83" s="206"/>
      <c r="L83" s="211"/>
      <c r="M83" s="212"/>
      <c r="N83" s="213"/>
      <c r="O83" s="213"/>
      <c r="P83" s="214">
        <f>SUM(P84:P110)</f>
        <v>0</v>
      </c>
      <c r="Q83" s="213"/>
      <c r="R83" s="214">
        <f>SUM(R84:R110)</f>
        <v>0.1386</v>
      </c>
      <c r="S83" s="213"/>
      <c r="T83" s="215">
        <f>SUM(T84:T110)</f>
        <v>0</v>
      </c>
      <c r="AR83" s="216" t="s">
        <v>10</v>
      </c>
      <c r="AT83" s="217" t="s">
        <v>70</v>
      </c>
      <c r="AU83" s="217" t="s">
        <v>10</v>
      </c>
      <c r="AY83" s="216" t="s">
        <v>153</v>
      </c>
      <c r="BK83" s="218">
        <f>SUM(BK84:BK110)</f>
        <v>0</v>
      </c>
    </row>
    <row r="84" s="1" customFormat="1" ht="34.2" customHeight="1">
      <c r="B84" s="46"/>
      <c r="C84" s="221" t="s">
        <v>10</v>
      </c>
      <c r="D84" s="221" t="s">
        <v>155</v>
      </c>
      <c r="E84" s="222" t="s">
        <v>2321</v>
      </c>
      <c r="F84" s="223" t="s">
        <v>2322</v>
      </c>
      <c r="G84" s="224" t="s">
        <v>158</v>
      </c>
      <c r="H84" s="225">
        <v>66</v>
      </c>
      <c r="I84" s="226"/>
      <c r="J84" s="225">
        <f>ROUND(I84*H84,0)</f>
        <v>0</v>
      </c>
      <c r="K84" s="223" t="s">
        <v>159</v>
      </c>
      <c r="L84" s="72"/>
      <c r="M84" s="227" t="s">
        <v>21</v>
      </c>
      <c r="N84" s="228" t="s">
        <v>42</v>
      </c>
      <c r="O84" s="47"/>
      <c r="P84" s="229">
        <f>O84*H84</f>
        <v>0</v>
      </c>
      <c r="Q84" s="229">
        <v>0</v>
      </c>
      <c r="R84" s="229">
        <f>Q84*H84</f>
        <v>0</v>
      </c>
      <c r="S84" s="229">
        <v>0</v>
      </c>
      <c r="T84" s="230">
        <f>S84*H84</f>
        <v>0</v>
      </c>
      <c r="AR84" s="24" t="s">
        <v>160</v>
      </c>
      <c r="AT84" s="24" t="s">
        <v>155</v>
      </c>
      <c r="AU84" s="24" t="s">
        <v>80</v>
      </c>
      <c r="AY84" s="24" t="s">
        <v>153</v>
      </c>
      <c r="BE84" s="231">
        <f>IF(N84="základní",J84,0)</f>
        <v>0</v>
      </c>
      <c r="BF84" s="231">
        <f>IF(N84="snížená",J84,0)</f>
        <v>0</v>
      </c>
      <c r="BG84" s="231">
        <f>IF(N84="zákl. přenesená",J84,0)</f>
        <v>0</v>
      </c>
      <c r="BH84" s="231">
        <f>IF(N84="sníž. přenesená",J84,0)</f>
        <v>0</v>
      </c>
      <c r="BI84" s="231">
        <f>IF(N84="nulová",J84,0)</f>
        <v>0</v>
      </c>
      <c r="BJ84" s="24" t="s">
        <v>10</v>
      </c>
      <c r="BK84" s="231">
        <f>ROUND(I84*H84,0)</f>
        <v>0</v>
      </c>
      <c r="BL84" s="24" t="s">
        <v>160</v>
      </c>
      <c r="BM84" s="24" t="s">
        <v>2323</v>
      </c>
    </row>
    <row r="85" s="1" customFormat="1">
      <c r="B85" s="46"/>
      <c r="C85" s="74"/>
      <c r="D85" s="232" t="s">
        <v>162</v>
      </c>
      <c r="E85" s="74"/>
      <c r="F85" s="233" t="s">
        <v>2324</v>
      </c>
      <c r="G85" s="74"/>
      <c r="H85" s="74"/>
      <c r="I85" s="191"/>
      <c r="J85" s="74"/>
      <c r="K85" s="74"/>
      <c r="L85" s="72"/>
      <c r="M85" s="234"/>
      <c r="N85" s="47"/>
      <c r="O85" s="47"/>
      <c r="P85" s="47"/>
      <c r="Q85" s="47"/>
      <c r="R85" s="47"/>
      <c r="S85" s="47"/>
      <c r="T85" s="95"/>
      <c r="AT85" s="24" t="s">
        <v>162</v>
      </c>
      <c r="AU85" s="24" t="s">
        <v>80</v>
      </c>
    </row>
    <row r="86" s="11" customFormat="1">
      <c r="B86" s="235"/>
      <c r="C86" s="236"/>
      <c r="D86" s="232" t="s">
        <v>164</v>
      </c>
      <c r="E86" s="237" t="s">
        <v>21</v>
      </c>
      <c r="F86" s="238" t="s">
        <v>2325</v>
      </c>
      <c r="G86" s="236"/>
      <c r="H86" s="239">
        <v>66</v>
      </c>
      <c r="I86" s="240"/>
      <c r="J86" s="236"/>
      <c r="K86" s="236"/>
      <c r="L86" s="241"/>
      <c r="M86" s="242"/>
      <c r="N86" s="243"/>
      <c r="O86" s="243"/>
      <c r="P86" s="243"/>
      <c r="Q86" s="243"/>
      <c r="R86" s="243"/>
      <c r="S86" s="243"/>
      <c r="T86" s="244"/>
      <c r="AT86" s="245" t="s">
        <v>164</v>
      </c>
      <c r="AU86" s="245" t="s">
        <v>80</v>
      </c>
      <c r="AV86" s="11" t="s">
        <v>80</v>
      </c>
      <c r="AW86" s="11" t="s">
        <v>34</v>
      </c>
      <c r="AX86" s="11" t="s">
        <v>10</v>
      </c>
      <c r="AY86" s="245" t="s">
        <v>153</v>
      </c>
    </row>
    <row r="87" s="1" customFormat="1" ht="34.2" customHeight="1">
      <c r="B87" s="46"/>
      <c r="C87" s="221" t="s">
        <v>80</v>
      </c>
      <c r="D87" s="221" t="s">
        <v>155</v>
      </c>
      <c r="E87" s="222" t="s">
        <v>2326</v>
      </c>
      <c r="F87" s="223" t="s">
        <v>2327</v>
      </c>
      <c r="G87" s="224" t="s">
        <v>158</v>
      </c>
      <c r="H87" s="225">
        <v>33</v>
      </c>
      <c r="I87" s="226"/>
      <c r="J87" s="225">
        <f>ROUND(I87*H87,0)</f>
        <v>0</v>
      </c>
      <c r="K87" s="223" t="s">
        <v>159</v>
      </c>
      <c r="L87" s="72"/>
      <c r="M87" s="227" t="s">
        <v>21</v>
      </c>
      <c r="N87" s="228" t="s">
        <v>42</v>
      </c>
      <c r="O87" s="47"/>
      <c r="P87" s="229">
        <f>O87*H87</f>
        <v>0</v>
      </c>
      <c r="Q87" s="229">
        <v>0</v>
      </c>
      <c r="R87" s="229">
        <f>Q87*H87</f>
        <v>0</v>
      </c>
      <c r="S87" s="229">
        <v>0</v>
      </c>
      <c r="T87" s="230">
        <f>S87*H87</f>
        <v>0</v>
      </c>
      <c r="AR87" s="24" t="s">
        <v>160</v>
      </c>
      <c r="AT87" s="24" t="s">
        <v>155</v>
      </c>
      <c r="AU87" s="24" t="s">
        <v>80</v>
      </c>
      <c r="AY87" s="24" t="s">
        <v>153</v>
      </c>
      <c r="BE87" s="231">
        <f>IF(N87="základní",J87,0)</f>
        <v>0</v>
      </c>
      <c r="BF87" s="231">
        <f>IF(N87="snížená",J87,0)</f>
        <v>0</v>
      </c>
      <c r="BG87" s="231">
        <f>IF(N87="zákl. přenesená",J87,0)</f>
        <v>0</v>
      </c>
      <c r="BH87" s="231">
        <f>IF(N87="sníž. přenesená",J87,0)</f>
        <v>0</v>
      </c>
      <c r="BI87" s="231">
        <f>IF(N87="nulová",J87,0)</f>
        <v>0</v>
      </c>
      <c r="BJ87" s="24" t="s">
        <v>10</v>
      </c>
      <c r="BK87" s="231">
        <f>ROUND(I87*H87,0)</f>
        <v>0</v>
      </c>
      <c r="BL87" s="24" t="s">
        <v>160</v>
      </c>
      <c r="BM87" s="24" t="s">
        <v>2328</v>
      </c>
    </row>
    <row r="88" s="1" customFormat="1">
      <c r="B88" s="46"/>
      <c r="C88" s="74"/>
      <c r="D88" s="232" t="s">
        <v>162</v>
      </c>
      <c r="E88" s="74"/>
      <c r="F88" s="233" t="s">
        <v>2324</v>
      </c>
      <c r="G88" s="74"/>
      <c r="H88" s="74"/>
      <c r="I88" s="191"/>
      <c r="J88" s="74"/>
      <c r="K88" s="74"/>
      <c r="L88" s="72"/>
      <c r="M88" s="234"/>
      <c r="N88" s="47"/>
      <c r="O88" s="47"/>
      <c r="P88" s="47"/>
      <c r="Q88" s="47"/>
      <c r="R88" s="47"/>
      <c r="S88" s="47"/>
      <c r="T88" s="95"/>
      <c r="AT88" s="24" t="s">
        <v>162</v>
      </c>
      <c r="AU88" s="24" t="s">
        <v>80</v>
      </c>
    </row>
    <row r="89" s="11" customFormat="1">
      <c r="B89" s="235"/>
      <c r="C89" s="236"/>
      <c r="D89" s="232" t="s">
        <v>164</v>
      </c>
      <c r="E89" s="237" t="s">
        <v>21</v>
      </c>
      <c r="F89" s="238" t="s">
        <v>2329</v>
      </c>
      <c r="G89" s="236"/>
      <c r="H89" s="239">
        <v>33</v>
      </c>
      <c r="I89" s="240"/>
      <c r="J89" s="236"/>
      <c r="K89" s="236"/>
      <c r="L89" s="241"/>
      <c r="M89" s="242"/>
      <c r="N89" s="243"/>
      <c r="O89" s="243"/>
      <c r="P89" s="243"/>
      <c r="Q89" s="243"/>
      <c r="R89" s="243"/>
      <c r="S89" s="243"/>
      <c r="T89" s="244"/>
      <c r="AT89" s="245" t="s">
        <v>164</v>
      </c>
      <c r="AU89" s="245" t="s">
        <v>80</v>
      </c>
      <c r="AV89" s="11" t="s">
        <v>80</v>
      </c>
      <c r="AW89" s="11" t="s">
        <v>34</v>
      </c>
      <c r="AX89" s="11" t="s">
        <v>10</v>
      </c>
      <c r="AY89" s="245" t="s">
        <v>153</v>
      </c>
    </row>
    <row r="90" s="1" customFormat="1" ht="34.2" customHeight="1">
      <c r="B90" s="46"/>
      <c r="C90" s="221" t="s">
        <v>171</v>
      </c>
      <c r="D90" s="221" t="s">
        <v>155</v>
      </c>
      <c r="E90" s="222" t="s">
        <v>2256</v>
      </c>
      <c r="F90" s="223" t="s">
        <v>2257</v>
      </c>
      <c r="G90" s="224" t="s">
        <v>227</v>
      </c>
      <c r="H90" s="225">
        <v>165</v>
      </c>
      <c r="I90" s="226"/>
      <c r="J90" s="225">
        <f>ROUND(I90*H90,0)</f>
        <v>0</v>
      </c>
      <c r="K90" s="223" t="s">
        <v>159</v>
      </c>
      <c r="L90" s="72"/>
      <c r="M90" s="227" t="s">
        <v>21</v>
      </c>
      <c r="N90" s="228" t="s">
        <v>42</v>
      </c>
      <c r="O90" s="47"/>
      <c r="P90" s="229">
        <f>O90*H90</f>
        <v>0</v>
      </c>
      <c r="Q90" s="229">
        <v>0.00084000000000000003</v>
      </c>
      <c r="R90" s="229">
        <f>Q90*H90</f>
        <v>0.1386</v>
      </c>
      <c r="S90" s="229">
        <v>0</v>
      </c>
      <c r="T90" s="230">
        <f>S90*H90</f>
        <v>0</v>
      </c>
      <c r="AR90" s="24" t="s">
        <v>160</v>
      </c>
      <c r="AT90" s="24" t="s">
        <v>155</v>
      </c>
      <c r="AU90" s="24" t="s">
        <v>80</v>
      </c>
      <c r="AY90" s="24" t="s">
        <v>153</v>
      </c>
      <c r="BE90" s="231">
        <f>IF(N90="základní",J90,0)</f>
        <v>0</v>
      </c>
      <c r="BF90" s="231">
        <f>IF(N90="snížená",J90,0)</f>
        <v>0</v>
      </c>
      <c r="BG90" s="231">
        <f>IF(N90="zákl. přenesená",J90,0)</f>
        <v>0</v>
      </c>
      <c r="BH90" s="231">
        <f>IF(N90="sníž. přenesená",J90,0)</f>
        <v>0</v>
      </c>
      <c r="BI90" s="231">
        <f>IF(N90="nulová",J90,0)</f>
        <v>0</v>
      </c>
      <c r="BJ90" s="24" t="s">
        <v>10</v>
      </c>
      <c r="BK90" s="231">
        <f>ROUND(I90*H90,0)</f>
        <v>0</v>
      </c>
      <c r="BL90" s="24" t="s">
        <v>160</v>
      </c>
      <c r="BM90" s="24" t="s">
        <v>2330</v>
      </c>
    </row>
    <row r="91" s="1" customFormat="1">
      <c r="B91" s="46"/>
      <c r="C91" s="74"/>
      <c r="D91" s="232" t="s">
        <v>162</v>
      </c>
      <c r="E91" s="74"/>
      <c r="F91" s="233" t="s">
        <v>2259</v>
      </c>
      <c r="G91" s="74"/>
      <c r="H91" s="74"/>
      <c r="I91" s="191"/>
      <c r="J91" s="74"/>
      <c r="K91" s="74"/>
      <c r="L91" s="72"/>
      <c r="M91" s="234"/>
      <c r="N91" s="47"/>
      <c r="O91" s="47"/>
      <c r="P91" s="47"/>
      <c r="Q91" s="47"/>
      <c r="R91" s="47"/>
      <c r="S91" s="47"/>
      <c r="T91" s="95"/>
      <c r="AT91" s="24" t="s">
        <v>162</v>
      </c>
      <c r="AU91" s="24" t="s">
        <v>80</v>
      </c>
    </row>
    <row r="92" s="11" customFormat="1">
      <c r="B92" s="235"/>
      <c r="C92" s="236"/>
      <c r="D92" s="232" t="s">
        <v>164</v>
      </c>
      <c r="E92" s="237" t="s">
        <v>21</v>
      </c>
      <c r="F92" s="238" t="s">
        <v>2331</v>
      </c>
      <c r="G92" s="236"/>
      <c r="H92" s="239">
        <v>165</v>
      </c>
      <c r="I92" s="240"/>
      <c r="J92" s="236"/>
      <c r="K92" s="236"/>
      <c r="L92" s="241"/>
      <c r="M92" s="242"/>
      <c r="N92" s="243"/>
      <c r="O92" s="243"/>
      <c r="P92" s="243"/>
      <c r="Q92" s="243"/>
      <c r="R92" s="243"/>
      <c r="S92" s="243"/>
      <c r="T92" s="244"/>
      <c r="AT92" s="245" t="s">
        <v>164</v>
      </c>
      <c r="AU92" s="245" t="s">
        <v>80</v>
      </c>
      <c r="AV92" s="11" t="s">
        <v>80</v>
      </c>
      <c r="AW92" s="11" t="s">
        <v>34</v>
      </c>
      <c r="AX92" s="11" t="s">
        <v>10</v>
      </c>
      <c r="AY92" s="245" t="s">
        <v>153</v>
      </c>
    </row>
    <row r="93" s="1" customFormat="1" ht="34.2" customHeight="1">
      <c r="B93" s="46"/>
      <c r="C93" s="221" t="s">
        <v>160</v>
      </c>
      <c r="D93" s="221" t="s">
        <v>155</v>
      </c>
      <c r="E93" s="222" t="s">
        <v>2261</v>
      </c>
      <c r="F93" s="223" t="s">
        <v>2262</v>
      </c>
      <c r="G93" s="224" t="s">
        <v>227</v>
      </c>
      <c r="H93" s="225">
        <v>165</v>
      </c>
      <c r="I93" s="226"/>
      <c r="J93" s="225">
        <f>ROUND(I93*H93,0)</f>
        <v>0</v>
      </c>
      <c r="K93" s="223" t="s">
        <v>159</v>
      </c>
      <c r="L93" s="72"/>
      <c r="M93" s="227" t="s">
        <v>21</v>
      </c>
      <c r="N93" s="228" t="s">
        <v>42</v>
      </c>
      <c r="O93" s="47"/>
      <c r="P93" s="229">
        <f>O93*H93</f>
        <v>0</v>
      </c>
      <c r="Q93" s="229">
        <v>0</v>
      </c>
      <c r="R93" s="229">
        <f>Q93*H93</f>
        <v>0</v>
      </c>
      <c r="S93" s="229">
        <v>0</v>
      </c>
      <c r="T93" s="230">
        <f>S93*H93</f>
        <v>0</v>
      </c>
      <c r="AR93" s="24" t="s">
        <v>160</v>
      </c>
      <c r="AT93" s="24" t="s">
        <v>155</v>
      </c>
      <c r="AU93" s="24" t="s">
        <v>80</v>
      </c>
      <c r="AY93" s="24" t="s">
        <v>153</v>
      </c>
      <c r="BE93" s="231">
        <f>IF(N93="základní",J93,0)</f>
        <v>0</v>
      </c>
      <c r="BF93" s="231">
        <f>IF(N93="snížená",J93,0)</f>
        <v>0</v>
      </c>
      <c r="BG93" s="231">
        <f>IF(N93="zákl. přenesená",J93,0)</f>
        <v>0</v>
      </c>
      <c r="BH93" s="231">
        <f>IF(N93="sníž. přenesená",J93,0)</f>
        <v>0</v>
      </c>
      <c r="BI93" s="231">
        <f>IF(N93="nulová",J93,0)</f>
        <v>0</v>
      </c>
      <c r="BJ93" s="24" t="s">
        <v>10</v>
      </c>
      <c r="BK93" s="231">
        <f>ROUND(I93*H93,0)</f>
        <v>0</v>
      </c>
      <c r="BL93" s="24" t="s">
        <v>160</v>
      </c>
      <c r="BM93" s="24" t="s">
        <v>2332</v>
      </c>
    </row>
    <row r="94" s="11" customFormat="1">
      <c r="B94" s="235"/>
      <c r="C94" s="236"/>
      <c r="D94" s="232" t="s">
        <v>164</v>
      </c>
      <c r="E94" s="237" t="s">
        <v>21</v>
      </c>
      <c r="F94" s="238" t="s">
        <v>2333</v>
      </c>
      <c r="G94" s="236"/>
      <c r="H94" s="239">
        <v>165</v>
      </c>
      <c r="I94" s="240"/>
      <c r="J94" s="236"/>
      <c r="K94" s="236"/>
      <c r="L94" s="241"/>
      <c r="M94" s="242"/>
      <c r="N94" s="243"/>
      <c r="O94" s="243"/>
      <c r="P94" s="243"/>
      <c r="Q94" s="243"/>
      <c r="R94" s="243"/>
      <c r="S94" s="243"/>
      <c r="T94" s="244"/>
      <c r="AT94" s="245" t="s">
        <v>164</v>
      </c>
      <c r="AU94" s="245" t="s">
        <v>80</v>
      </c>
      <c r="AV94" s="11" t="s">
        <v>80</v>
      </c>
      <c r="AW94" s="11" t="s">
        <v>34</v>
      </c>
      <c r="AX94" s="11" t="s">
        <v>10</v>
      </c>
      <c r="AY94" s="245" t="s">
        <v>153</v>
      </c>
    </row>
    <row r="95" s="1" customFormat="1" ht="45.6" customHeight="1">
      <c r="B95" s="46"/>
      <c r="C95" s="221" t="s">
        <v>195</v>
      </c>
      <c r="D95" s="221" t="s">
        <v>155</v>
      </c>
      <c r="E95" s="222" t="s">
        <v>2264</v>
      </c>
      <c r="F95" s="223" t="s">
        <v>2265</v>
      </c>
      <c r="G95" s="224" t="s">
        <v>158</v>
      </c>
      <c r="H95" s="225">
        <v>66</v>
      </c>
      <c r="I95" s="226"/>
      <c r="J95" s="225">
        <f>ROUND(I95*H95,0)</f>
        <v>0</v>
      </c>
      <c r="K95" s="223" t="s">
        <v>159</v>
      </c>
      <c r="L95" s="72"/>
      <c r="M95" s="227" t="s">
        <v>21</v>
      </c>
      <c r="N95" s="228" t="s">
        <v>42</v>
      </c>
      <c r="O95" s="47"/>
      <c r="P95" s="229">
        <f>O95*H95</f>
        <v>0</v>
      </c>
      <c r="Q95" s="229">
        <v>0</v>
      </c>
      <c r="R95" s="229">
        <f>Q95*H95</f>
        <v>0</v>
      </c>
      <c r="S95" s="229">
        <v>0</v>
      </c>
      <c r="T95" s="230">
        <f>S95*H95</f>
        <v>0</v>
      </c>
      <c r="AR95" s="24" t="s">
        <v>160</v>
      </c>
      <c r="AT95" s="24" t="s">
        <v>155</v>
      </c>
      <c r="AU95" s="24" t="s">
        <v>80</v>
      </c>
      <c r="AY95" s="24" t="s">
        <v>153</v>
      </c>
      <c r="BE95" s="231">
        <f>IF(N95="základní",J95,0)</f>
        <v>0</v>
      </c>
      <c r="BF95" s="231">
        <f>IF(N95="snížená",J95,0)</f>
        <v>0</v>
      </c>
      <c r="BG95" s="231">
        <f>IF(N95="zákl. přenesená",J95,0)</f>
        <v>0</v>
      </c>
      <c r="BH95" s="231">
        <f>IF(N95="sníž. přenesená",J95,0)</f>
        <v>0</v>
      </c>
      <c r="BI95" s="231">
        <f>IF(N95="nulová",J95,0)</f>
        <v>0</v>
      </c>
      <c r="BJ95" s="24" t="s">
        <v>10</v>
      </c>
      <c r="BK95" s="231">
        <f>ROUND(I95*H95,0)</f>
        <v>0</v>
      </c>
      <c r="BL95" s="24" t="s">
        <v>160</v>
      </c>
      <c r="BM95" s="24" t="s">
        <v>2334</v>
      </c>
    </row>
    <row r="96" s="1" customFormat="1">
      <c r="B96" s="46"/>
      <c r="C96" s="74"/>
      <c r="D96" s="232" t="s">
        <v>162</v>
      </c>
      <c r="E96" s="74"/>
      <c r="F96" s="233" t="s">
        <v>2267</v>
      </c>
      <c r="G96" s="74"/>
      <c r="H96" s="74"/>
      <c r="I96" s="191"/>
      <c r="J96" s="74"/>
      <c r="K96" s="74"/>
      <c r="L96" s="72"/>
      <c r="M96" s="234"/>
      <c r="N96" s="47"/>
      <c r="O96" s="47"/>
      <c r="P96" s="47"/>
      <c r="Q96" s="47"/>
      <c r="R96" s="47"/>
      <c r="S96" s="47"/>
      <c r="T96" s="95"/>
      <c r="AT96" s="24" t="s">
        <v>162</v>
      </c>
      <c r="AU96" s="24" t="s">
        <v>80</v>
      </c>
    </row>
    <row r="97" s="11" customFormat="1">
      <c r="B97" s="235"/>
      <c r="C97" s="236"/>
      <c r="D97" s="232" t="s">
        <v>164</v>
      </c>
      <c r="E97" s="237" t="s">
        <v>21</v>
      </c>
      <c r="F97" s="238" t="s">
        <v>2335</v>
      </c>
      <c r="G97" s="236"/>
      <c r="H97" s="239">
        <v>66</v>
      </c>
      <c r="I97" s="240"/>
      <c r="J97" s="236"/>
      <c r="K97" s="236"/>
      <c r="L97" s="241"/>
      <c r="M97" s="242"/>
      <c r="N97" s="243"/>
      <c r="O97" s="243"/>
      <c r="P97" s="243"/>
      <c r="Q97" s="243"/>
      <c r="R97" s="243"/>
      <c r="S97" s="243"/>
      <c r="T97" s="244"/>
      <c r="AT97" s="245" t="s">
        <v>164</v>
      </c>
      <c r="AU97" s="245" t="s">
        <v>80</v>
      </c>
      <c r="AV97" s="11" t="s">
        <v>80</v>
      </c>
      <c r="AW97" s="11" t="s">
        <v>34</v>
      </c>
      <c r="AX97" s="11" t="s">
        <v>10</v>
      </c>
      <c r="AY97" s="245" t="s">
        <v>153</v>
      </c>
    </row>
    <row r="98" s="1" customFormat="1" ht="45.6" customHeight="1">
      <c r="B98" s="46"/>
      <c r="C98" s="221" t="s">
        <v>201</v>
      </c>
      <c r="D98" s="221" t="s">
        <v>155</v>
      </c>
      <c r="E98" s="222" t="s">
        <v>2268</v>
      </c>
      <c r="F98" s="223" t="s">
        <v>2269</v>
      </c>
      <c r="G98" s="224" t="s">
        <v>158</v>
      </c>
      <c r="H98" s="225">
        <v>114.40000000000001</v>
      </c>
      <c r="I98" s="226"/>
      <c r="J98" s="225">
        <f>ROUND(I98*H98,0)</f>
        <v>0</v>
      </c>
      <c r="K98" s="223" t="s">
        <v>159</v>
      </c>
      <c r="L98" s="72"/>
      <c r="M98" s="227" t="s">
        <v>21</v>
      </c>
      <c r="N98" s="228" t="s">
        <v>42</v>
      </c>
      <c r="O98" s="47"/>
      <c r="P98" s="229">
        <f>O98*H98</f>
        <v>0</v>
      </c>
      <c r="Q98" s="229">
        <v>0</v>
      </c>
      <c r="R98" s="229">
        <f>Q98*H98</f>
        <v>0</v>
      </c>
      <c r="S98" s="229">
        <v>0</v>
      </c>
      <c r="T98" s="230">
        <f>S98*H98</f>
        <v>0</v>
      </c>
      <c r="AR98" s="24" t="s">
        <v>160</v>
      </c>
      <c r="AT98" s="24" t="s">
        <v>155</v>
      </c>
      <c r="AU98" s="24" t="s">
        <v>80</v>
      </c>
      <c r="AY98" s="24" t="s">
        <v>153</v>
      </c>
      <c r="BE98" s="231">
        <f>IF(N98="základní",J98,0)</f>
        <v>0</v>
      </c>
      <c r="BF98" s="231">
        <f>IF(N98="snížená",J98,0)</f>
        <v>0</v>
      </c>
      <c r="BG98" s="231">
        <f>IF(N98="zákl. přenesená",J98,0)</f>
        <v>0</v>
      </c>
      <c r="BH98" s="231">
        <f>IF(N98="sníž. přenesená",J98,0)</f>
        <v>0</v>
      </c>
      <c r="BI98" s="231">
        <f>IF(N98="nulová",J98,0)</f>
        <v>0</v>
      </c>
      <c r="BJ98" s="24" t="s">
        <v>10</v>
      </c>
      <c r="BK98" s="231">
        <f>ROUND(I98*H98,0)</f>
        <v>0</v>
      </c>
      <c r="BL98" s="24" t="s">
        <v>160</v>
      </c>
      <c r="BM98" s="24" t="s">
        <v>2336</v>
      </c>
    </row>
    <row r="99" s="1" customFormat="1">
      <c r="B99" s="46"/>
      <c r="C99" s="74"/>
      <c r="D99" s="232" t="s">
        <v>162</v>
      </c>
      <c r="E99" s="74"/>
      <c r="F99" s="233" t="s">
        <v>199</v>
      </c>
      <c r="G99" s="74"/>
      <c r="H99" s="74"/>
      <c r="I99" s="191"/>
      <c r="J99" s="74"/>
      <c r="K99" s="74"/>
      <c r="L99" s="72"/>
      <c r="M99" s="234"/>
      <c r="N99" s="47"/>
      <c r="O99" s="47"/>
      <c r="P99" s="47"/>
      <c r="Q99" s="47"/>
      <c r="R99" s="47"/>
      <c r="S99" s="47"/>
      <c r="T99" s="95"/>
      <c r="AT99" s="24" t="s">
        <v>162</v>
      </c>
      <c r="AU99" s="24" t="s">
        <v>80</v>
      </c>
    </row>
    <row r="100" s="11" customFormat="1">
      <c r="B100" s="235"/>
      <c r="C100" s="236"/>
      <c r="D100" s="232" t="s">
        <v>164</v>
      </c>
      <c r="E100" s="237" t="s">
        <v>21</v>
      </c>
      <c r="F100" s="238" t="s">
        <v>2337</v>
      </c>
      <c r="G100" s="236"/>
      <c r="H100" s="239">
        <v>66</v>
      </c>
      <c r="I100" s="240"/>
      <c r="J100" s="236"/>
      <c r="K100" s="236"/>
      <c r="L100" s="241"/>
      <c r="M100" s="242"/>
      <c r="N100" s="243"/>
      <c r="O100" s="243"/>
      <c r="P100" s="243"/>
      <c r="Q100" s="243"/>
      <c r="R100" s="243"/>
      <c r="S100" s="243"/>
      <c r="T100" s="244"/>
      <c r="AT100" s="245" t="s">
        <v>164</v>
      </c>
      <c r="AU100" s="245" t="s">
        <v>80</v>
      </c>
      <c r="AV100" s="11" t="s">
        <v>80</v>
      </c>
      <c r="AW100" s="11" t="s">
        <v>34</v>
      </c>
      <c r="AX100" s="11" t="s">
        <v>71</v>
      </c>
      <c r="AY100" s="245" t="s">
        <v>153</v>
      </c>
    </row>
    <row r="101" s="11" customFormat="1">
      <c r="B101" s="235"/>
      <c r="C101" s="236"/>
      <c r="D101" s="232" t="s">
        <v>164</v>
      </c>
      <c r="E101" s="237" t="s">
        <v>21</v>
      </c>
      <c r="F101" s="238" t="s">
        <v>2338</v>
      </c>
      <c r="G101" s="236"/>
      <c r="H101" s="239">
        <v>48.399999999999999</v>
      </c>
      <c r="I101" s="240"/>
      <c r="J101" s="236"/>
      <c r="K101" s="236"/>
      <c r="L101" s="241"/>
      <c r="M101" s="242"/>
      <c r="N101" s="243"/>
      <c r="O101" s="243"/>
      <c r="P101" s="243"/>
      <c r="Q101" s="243"/>
      <c r="R101" s="243"/>
      <c r="S101" s="243"/>
      <c r="T101" s="244"/>
      <c r="AT101" s="245" t="s">
        <v>164</v>
      </c>
      <c r="AU101" s="245" t="s">
        <v>80</v>
      </c>
      <c r="AV101" s="11" t="s">
        <v>80</v>
      </c>
      <c r="AW101" s="11" t="s">
        <v>34</v>
      </c>
      <c r="AX101" s="11" t="s">
        <v>71</v>
      </c>
      <c r="AY101" s="245" t="s">
        <v>153</v>
      </c>
    </row>
    <row r="102" s="13" customFormat="1">
      <c r="B102" s="256"/>
      <c r="C102" s="257"/>
      <c r="D102" s="232" t="s">
        <v>164</v>
      </c>
      <c r="E102" s="258" t="s">
        <v>21</v>
      </c>
      <c r="F102" s="259" t="s">
        <v>190</v>
      </c>
      <c r="G102" s="257"/>
      <c r="H102" s="260">
        <v>114.40000000000001</v>
      </c>
      <c r="I102" s="261"/>
      <c r="J102" s="257"/>
      <c r="K102" s="257"/>
      <c r="L102" s="262"/>
      <c r="M102" s="263"/>
      <c r="N102" s="264"/>
      <c r="O102" s="264"/>
      <c r="P102" s="264"/>
      <c r="Q102" s="264"/>
      <c r="R102" s="264"/>
      <c r="S102" s="264"/>
      <c r="T102" s="265"/>
      <c r="AT102" s="266" t="s">
        <v>164</v>
      </c>
      <c r="AU102" s="266" t="s">
        <v>80</v>
      </c>
      <c r="AV102" s="13" t="s">
        <v>160</v>
      </c>
      <c r="AW102" s="13" t="s">
        <v>34</v>
      </c>
      <c r="AX102" s="13" t="s">
        <v>10</v>
      </c>
      <c r="AY102" s="266" t="s">
        <v>153</v>
      </c>
    </row>
    <row r="103" s="1" customFormat="1" ht="34.2" customHeight="1">
      <c r="B103" s="46"/>
      <c r="C103" s="221" t="s">
        <v>207</v>
      </c>
      <c r="D103" s="221" t="s">
        <v>155</v>
      </c>
      <c r="E103" s="222" t="s">
        <v>2273</v>
      </c>
      <c r="F103" s="223" t="s">
        <v>2274</v>
      </c>
      <c r="G103" s="224" t="s">
        <v>158</v>
      </c>
      <c r="H103" s="225">
        <v>48.399999999999999</v>
      </c>
      <c r="I103" s="226"/>
      <c r="J103" s="225">
        <f>ROUND(I103*H103,0)</f>
        <v>0</v>
      </c>
      <c r="K103" s="223" t="s">
        <v>159</v>
      </c>
      <c r="L103" s="72"/>
      <c r="M103" s="227" t="s">
        <v>21</v>
      </c>
      <c r="N103" s="228" t="s">
        <v>42</v>
      </c>
      <c r="O103" s="47"/>
      <c r="P103" s="229">
        <f>O103*H103</f>
        <v>0</v>
      </c>
      <c r="Q103" s="229">
        <v>0</v>
      </c>
      <c r="R103" s="229">
        <f>Q103*H103</f>
        <v>0</v>
      </c>
      <c r="S103" s="229">
        <v>0</v>
      </c>
      <c r="T103" s="230">
        <f>S103*H103</f>
        <v>0</v>
      </c>
      <c r="AR103" s="24" t="s">
        <v>160</v>
      </c>
      <c r="AT103" s="24" t="s">
        <v>155</v>
      </c>
      <c r="AU103" s="24" t="s">
        <v>80</v>
      </c>
      <c r="AY103" s="24" t="s">
        <v>153</v>
      </c>
      <c r="BE103" s="231">
        <f>IF(N103="základní",J103,0)</f>
        <v>0</v>
      </c>
      <c r="BF103" s="231">
        <f>IF(N103="snížená",J103,0)</f>
        <v>0</v>
      </c>
      <c r="BG103" s="231">
        <f>IF(N103="zákl. přenesená",J103,0)</f>
        <v>0</v>
      </c>
      <c r="BH103" s="231">
        <f>IF(N103="sníž. přenesená",J103,0)</f>
        <v>0</v>
      </c>
      <c r="BI103" s="231">
        <f>IF(N103="nulová",J103,0)</f>
        <v>0</v>
      </c>
      <c r="BJ103" s="24" t="s">
        <v>10</v>
      </c>
      <c r="BK103" s="231">
        <f>ROUND(I103*H103,0)</f>
        <v>0</v>
      </c>
      <c r="BL103" s="24" t="s">
        <v>160</v>
      </c>
      <c r="BM103" s="24" t="s">
        <v>2339</v>
      </c>
    </row>
    <row r="104" s="1" customFormat="1">
      <c r="B104" s="46"/>
      <c r="C104" s="74"/>
      <c r="D104" s="232" t="s">
        <v>162</v>
      </c>
      <c r="E104" s="74"/>
      <c r="F104" s="267" t="s">
        <v>211</v>
      </c>
      <c r="G104" s="74"/>
      <c r="H104" s="74"/>
      <c r="I104" s="191"/>
      <c r="J104" s="74"/>
      <c r="K104" s="74"/>
      <c r="L104" s="72"/>
      <c r="M104" s="234"/>
      <c r="N104" s="47"/>
      <c r="O104" s="47"/>
      <c r="P104" s="47"/>
      <c r="Q104" s="47"/>
      <c r="R104" s="47"/>
      <c r="S104" s="47"/>
      <c r="T104" s="95"/>
      <c r="AT104" s="24" t="s">
        <v>162</v>
      </c>
      <c r="AU104" s="24" t="s">
        <v>80</v>
      </c>
    </row>
    <row r="105" s="11" customFormat="1">
      <c r="B105" s="235"/>
      <c r="C105" s="236"/>
      <c r="D105" s="232" t="s">
        <v>164</v>
      </c>
      <c r="E105" s="237" t="s">
        <v>21</v>
      </c>
      <c r="F105" s="238" t="s">
        <v>2335</v>
      </c>
      <c r="G105" s="236"/>
      <c r="H105" s="239">
        <v>66</v>
      </c>
      <c r="I105" s="240"/>
      <c r="J105" s="236"/>
      <c r="K105" s="236"/>
      <c r="L105" s="241"/>
      <c r="M105" s="242"/>
      <c r="N105" s="243"/>
      <c r="O105" s="243"/>
      <c r="P105" s="243"/>
      <c r="Q105" s="243"/>
      <c r="R105" s="243"/>
      <c r="S105" s="243"/>
      <c r="T105" s="244"/>
      <c r="AT105" s="245" t="s">
        <v>164</v>
      </c>
      <c r="AU105" s="245" t="s">
        <v>80</v>
      </c>
      <c r="AV105" s="11" t="s">
        <v>80</v>
      </c>
      <c r="AW105" s="11" t="s">
        <v>34</v>
      </c>
      <c r="AX105" s="11" t="s">
        <v>71</v>
      </c>
      <c r="AY105" s="245" t="s">
        <v>153</v>
      </c>
    </row>
    <row r="106" s="11" customFormat="1">
      <c r="B106" s="235"/>
      <c r="C106" s="236"/>
      <c r="D106" s="232" t="s">
        <v>164</v>
      </c>
      <c r="E106" s="237" t="s">
        <v>21</v>
      </c>
      <c r="F106" s="238" t="s">
        <v>2340</v>
      </c>
      <c r="G106" s="236"/>
      <c r="H106" s="239">
        <v>-17.600000000000001</v>
      </c>
      <c r="I106" s="240"/>
      <c r="J106" s="236"/>
      <c r="K106" s="236"/>
      <c r="L106" s="241"/>
      <c r="M106" s="242"/>
      <c r="N106" s="243"/>
      <c r="O106" s="243"/>
      <c r="P106" s="243"/>
      <c r="Q106" s="243"/>
      <c r="R106" s="243"/>
      <c r="S106" s="243"/>
      <c r="T106" s="244"/>
      <c r="AT106" s="245" t="s">
        <v>164</v>
      </c>
      <c r="AU106" s="245" t="s">
        <v>80</v>
      </c>
      <c r="AV106" s="11" t="s">
        <v>80</v>
      </c>
      <c r="AW106" s="11" t="s">
        <v>34</v>
      </c>
      <c r="AX106" s="11" t="s">
        <v>71</v>
      </c>
      <c r="AY106" s="245" t="s">
        <v>153</v>
      </c>
    </row>
    <row r="107" s="13" customFormat="1">
      <c r="B107" s="256"/>
      <c r="C107" s="257"/>
      <c r="D107" s="232" t="s">
        <v>164</v>
      </c>
      <c r="E107" s="258" t="s">
        <v>21</v>
      </c>
      <c r="F107" s="259" t="s">
        <v>190</v>
      </c>
      <c r="G107" s="257"/>
      <c r="H107" s="260">
        <v>48.399999999999999</v>
      </c>
      <c r="I107" s="261"/>
      <c r="J107" s="257"/>
      <c r="K107" s="257"/>
      <c r="L107" s="262"/>
      <c r="M107" s="263"/>
      <c r="N107" s="264"/>
      <c r="O107" s="264"/>
      <c r="P107" s="264"/>
      <c r="Q107" s="264"/>
      <c r="R107" s="264"/>
      <c r="S107" s="264"/>
      <c r="T107" s="265"/>
      <c r="AT107" s="266" t="s">
        <v>164</v>
      </c>
      <c r="AU107" s="266" t="s">
        <v>80</v>
      </c>
      <c r="AV107" s="13" t="s">
        <v>160</v>
      </c>
      <c r="AW107" s="13" t="s">
        <v>34</v>
      </c>
      <c r="AX107" s="13" t="s">
        <v>10</v>
      </c>
      <c r="AY107" s="266" t="s">
        <v>153</v>
      </c>
    </row>
    <row r="108" s="1" customFormat="1" ht="45.6" customHeight="1">
      <c r="B108" s="46"/>
      <c r="C108" s="221" t="s">
        <v>218</v>
      </c>
      <c r="D108" s="221" t="s">
        <v>155</v>
      </c>
      <c r="E108" s="222" t="s">
        <v>2278</v>
      </c>
      <c r="F108" s="223" t="s">
        <v>2279</v>
      </c>
      <c r="G108" s="224" t="s">
        <v>158</v>
      </c>
      <c r="H108" s="225">
        <v>24.199999999999999</v>
      </c>
      <c r="I108" s="226"/>
      <c r="J108" s="225">
        <f>ROUND(I108*H108,0)</f>
        <v>0</v>
      </c>
      <c r="K108" s="223" t="s">
        <v>159</v>
      </c>
      <c r="L108" s="72"/>
      <c r="M108" s="227" t="s">
        <v>21</v>
      </c>
      <c r="N108" s="228" t="s">
        <v>42</v>
      </c>
      <c r="O108" s="47"/>
      <c r="P108" s="229">
        <f>O108*H108</f>
        <v>0</v>
      </c>
      <c r="Q108" s="229">
        <v>0</v>
      </c>
      <c r="R108" s="229">
        <f>Q108*H108</f>
        <v>0</v>
      </c>
      <c r="S108" s="229">
        <v>0</v>
      </c>
      <c r="T108" s="230">
        <f>S108*H108</f>
        <v>0</v>
      </c>
      <c r="AR108" s="24" t="s">
        <v>160</v>
      </c>
      <c r="AT108" s="24" t="s">
        <v>155</v>
      </c>
      <c r="AU108" s="24" t="s">
        <v>80</v>
      </c>
      <c r="AY108" s="24" t="s">
        <v>153</v>
      </c>
      <c r="BE108" s="231">
        <f>IF(N108="základní",J108,0)</f>
        <v>0</v>
      </c>
      <c r="BF108" s="231">
        <f>IF(N108="snížená",J108,0)</f>
        <v>0</v>
      </c>
      <c r="BG108" s="231">
        <f>IF(N108="zákl. přenesená",J108,0)</f>
        <v>0</v>
      </c>
      <c r="BH108" s="231">
        <f>IF(N108="sníž. přenesená",J108,0)</f>
        <v>0</v>
      </c>
      <c r="BI108" s="231">
        <f>IF(N108="nulová",J108,0)</f>
        <v>0</v>
      </c>
      <c r="BJ108" s="24" t="s">
        <v>10</v>
      </c>
      <c r="BK108" s="231">
        <f>ROUND(I108*H108,0)</f>
        <v>0</v>
      </c>
      <c r="BL108" s="24" t="s">
        <v>160</v>
      </c>
      <c r="BM108" s="24" t="s">
        <v>2341</v>
      </c>
    </row>
    <row r="109" s="1" customFormat="1">
      <c r="B109" s="46"/>
      <c r="C109" s="74"/>
      <c r="D109" s="232" t="s">
        <v>162</v>
      </c>
      <c r="E109" s="74"/>
      <c r="F109" s="233" t="s">
        <v>2281</v>
      </c>
      <c r="G109" s="74"/>
      <c r="H109" s="74"/>
      <c r="I109" s="191"/>
      <c r="J109" s="74"/>
      <c r="K109" s="74"/>
      <c r="L109" s="72"/>
      <c r="M109" s="234"/>
      <c r="N109" s="47"/>
      <c r="O109" s="47"/>
      <c r="P109" s="47"/>
      <c r="Q109" s="47"/>
      <c r="R109" s="47"/>
      <c r="S109" s="47"/>
      <c r="T109" s="95"/>
      <c r="AT109" s="24" t="s">
        <v>162</v>
      </c>
      <c r="AU109" s="24" t="s">
        <v>80</v>
      </c>
    </row>
    <row r="110" s="11" customFormat="1">
      <c r="B110" s="235"/>
      <c r="C110" s="236"/>
      <c r="D110" s="232" t="s">
        <v>164</v>
      </c>
      <c r="E110" s="237" t="s">
        <v>21</v>
      </c>
      <c r="F110" s="238" t="s">
        <v>2342</v>
      </c>
      <c r="G110" s="236"/>
      <c r="H110" s="239">
        <v>24.199999999999999</v>
      </c>
      <c r="I110" s="240"/>
      <c r="J110" s="236"/>
      <c r="K110" s="236"/>
      <c r="L110" s="241"/>
      <c r="M110" s="242"/>
      <c r="N110" s="243"/>
      <c r="O110" s="243"/>
      <c r="P110" s="243"/>
      <c r="Q110" s="243"/>
      <c r="R110" s="243"/>
      <c r="S110" s="243"/>
      <c r="T110" s="244"/>
      <c r="AT110" s="245" t="s">
        <v>164</v>
      </c>
      <c r="AU110" s="245" t="s">
        <v>80</v>
      </c>
      <c r="AV110" s="11" t="s">
        <v>80</v>
      </c>
      <c r="AW110" s="11" t="s">
        <v>34</v>
      </c>
      <c r="AX110" s="11" t="s">
        <v>10</v>
      </c>
      <c r="AY110" s="245" t="s">
        <v>153</v>
      </c>
    </row>
    <row r="111" s="10" customFormat="1" ht="29.88" customHeight="1">
      <c r="B111" s="205"/>
      <c r="C111" s="206"/>
      <c r="D111" s="207" t="s">
        <v>70</v>
      </c>
      <c r="E111" s="219" t="s">
        <v>160</v>
      </c>
      <c r="F111" s="219" t="s">
        <v>310</v>
      </c>
      <c r="G111" s="206"/>
      <c r="H111" s="206"/>
      <c r="I111" s="209"/>
      <c r="J111" s="220">
        <f>BK111</f>
        <v>0</v>
      </c>
      <c r="K111" s="206"/>
      <c r="L111" s="211"/>
      <c r="M111" s="212"/>
      <c r="N111" s="213"/>
      <c r="O111" s="213"/>
      <c r="P111" s="214">
        <f>SUM(P112:P114)</f>
        <v>0</v>
      </c>
      <c r="Q111" s="213"/>
      <c r="R111" s="214">
        <f>SUM(R112:R114)</f>
        <v>33.277552000000007</v>
      </c>
      <c r="S111" s="213"/>
      <c r="T111" s="215">
        <f>SUM(T112:T114)</f>
        <v>0</v>
      </c>
      <c r="AR111" s="216" t="s">
        <v>10</v>
      </c>
      <c r="AT111" s="217" t="s">
        <v>70</v>
      </c>
      <c r="AU111" s="217" t="s">
        <v>10</v>
      </c>
      <c r="AY111" s="216" t="s">
        <v>153</v>
      </c>
      <c r="BK111" s="218">
        <f>SUM(BK112:BK114)</f>
        <v>0</v>
      </c>
    </row>
    <row r="112" s="1" customFormat="1" ht="22.8" customHeight="1">
      <c r="B112" s="46"/>
      <c r="C112" s="221" t="s">
        <v>224</v>
      </c>
      <c r="D112" s="221" t="s">
        <v>155</v>
      </c>
      <c r="E112" s="222" t="s">
        <v>2283</v>
      </c>
      <c r="F112" s="223" t="s">
        <v>2284</v>
      </c>
      <c r="G112" s="224" t="s">
        <v>158</v>
      </c>
      <c r="H112" s="225">
        <v>17.600000000000001</v>
      </c>
      <c r="I112" s="226"/>
      <c r="J112" s="225">
        <f>ROUND(I112*H112,0)</f>
        <v>0</v>
      </c>
      <c r="K112" s="223" t="s">
        <v>159</v>
      </c>
      <c r="L112" s="72"/>
      <c r="M112" s="227" t="s">
        <v>21</v>
      </c>
      <c r="N112" s="228" t="s">
        <v>42</v>
      </c>
      <c r="O112" s="47"/>
      <c r="P112" s="229">
        <f>O112*H112</f>
        <v>0</v>
      </c>
      <c r="Q112" s="229">
        <v>1.8907700000000001</v>
      </c>
      <c r="R112" s="229">
        <f>Q112*H112</f>
        <v>33.277552000000007</v>
      </c>
      <c r="S112" s="229">
        <v>0</v>
      </c>
      <c r="T112" s="230">
        <f>S112*H112</f>
        <v>0</v>
      </c>
      <c r="AR112" s="24" t="s">
        <v>160</v>
      </c>
      <c r="AT112" s="24" t="s">
        <v>155</v>
      </c>
      <c r="AU112" s="24" t="s">
        <v>80</v>
      </c>
      <c r="AY112" s="24" t="s">
        <v>153</v>
      </c>
      <c r="BE112" s="231">
        <f>IF(N112="základní",J112,0)</f>
        <v>0</v>
      </c>
      <c r="BF112" s="231">
        <f>IF(N112="snížená",J112,0)</f>
        <v>0</v>
      </c>
      <c r="BG112" s="231">
        <f>IF(N112="zákl. přenesená",J112,0)</f>
        <v>0</v>
      </c>
      <c r="BH112" s="231">
        <f>IF(N112="sníž. přenesená",J112,0)</f>
        <v>0</v>
      </c>
      <c r="BI112" s="231">
        <f>IF(N112="nulová",J112,0)</f>
        <v>0</v>
      </c>
      <c r="BJ112" s="24" t="s">
        <v>10</v>
      </c>
      <c r="BK112" s="231">
        <f>ROUND(I112*H112,0)</f>
        <v>0</v>
      </c>
      <c r="BL112" s="24" t="s">
        <v>160</v>
      </c>
      <c r="BM112" s="24" t="s">
        <v>2343</v>
      </c>
    </row>
    <row r="113" s="1" customFormat="1">
      <c r="B113" s="46"/>
      <c r="C113" s="74"/>
      <c r="D113" s="232" t="s">
        <v>162</v>
      </c>
      <c r="E113" s="74"/>
      <c r="F113" s="233" t="s">
        <v>2286</v>
      </c>
      <c r="G113" s="74"/>
      <c r="H113" s="74"/>
      <c r="I113" s="191"/>
      <c r="J113" s="74"/>
      <c r="K113" s="74"/>
      <c r="L113" s="72"/>
      <c r="M113" s="234"/>
      <c r="N113" s="47"/>
      <c r="O113" s="47"/>
      <c r="P113" s="47"/>
      <c r="Q113" s="47"/>
      <c r="R113" s="47"/>
      <c r="S113" s="47"/>
      <c r="T113" s="95"/>
      <c r="AT113" s="24" t="s">
        <v>162</v>
      </c>
      <c r="AU113" s="24" t="s">
        <v>80</v>
      </c>
    </row>
    <row r="114" s="11" customFormat="1">
      <c r="B114" s="235"/>
      <c r="C114" s="236"/>
      <c r="D114" s="232" t="s">
        <v>164</v>
      </c>
      <c r="E114" s="237" t="s">
        <v>21</v>
      </c>
      <c r="F114" s="238" t="s">
        <v>2344</v>
      </c>
      <c r="G114" s="236"/>
      <c r="H114" s="239">
        <v>17.600000000000001</v>
      </c>
      <c r="I114" s="240"/>
      <c r="J114" s="236"/>
      <c r="K114" s="236"/>
      <c r="L114" s="241"/>
      <c r="M114" s="242"/>
      <c r="N114" s="243"/>
      <c r="O114" s="243"/>
      <c r="P114" s="243"/>
      <c r="Q114" s="243"/>
      <c r="R114" s="243"/>
      <c r="S114" s="243"/>
      <c r="T114" s="244"/>
      <c r="AT114" s="245" t="s">
        <v>164</v>
      </c>
      <c r="AU114" s="245" t="s">
        <v>80</v>
      </c>
      <c r="AV114" s="11" t="s">
        <v>80</v>
      </c>
      <c r="AW114" s="11" t="s">
        <v>34</v>
      </c>
      <c r="AX114" s="11" t="s">
        <v>10</v>
      </c>
      <c r="AY114" s="245" t="s">
        <v>153</v>
      </c>
    </row>
    <row r="115" s="10" customFormat="1" ht="29.88" customHeight="1">
      <c r="B115" s="205"/>
      <c r="C115" s="206"/>
      <c r="D115" s="207" t="s">
        <v>70</v>
      </c>
      <c r="E115" s="219" t="s">
        <v>218</v>
      </c>
      <c r="F115" s="219" t="s">
        <v>2289</v>
      </c>
      <c r="G115" s="206"/>
      <c r="H115" s="206"/>
      <c r="I115" s="209"/>
      <c r="J115" s="220">
        <f>BK115</f>
        <v>0</v>
      </c>
      <c r="K115" s="206"/>
      <c r="L115" s="211"/>
      <c r="M115" s="212"/>
      <c r="N115" s="213"/>
      <c r="O115" s="213"/>
      <c r="P115" s="214">
        <f>SUM(P116:P119)</f>
        <v>0</v>
      </c>
      <c r="Q115" s="213"/>
      <c r="R115" s="214">
        <f>SUM(R116:R119)</f>
        <v>0.1507</v>
      </c>
      <c r="S115" s="213"/>
      <c r="T115" s="215">
        <f>SUM(T116:T119)</f>
        <v>0</v>
      </c>
      <c r="AR115" s="216" t="s">
        <v>10</v>
      </c>
      <c r="AT115" s="217" t="s">
        <v>70</v>
      </c>
      <c r="AU115" s="217" t="s">
        <v>10</v>
      </c>
      <c r="AY115" s="216" t="s">
        <v>153</v>
      </c>
      <c r="BK115" s="218">
        <f>SUM(BK116:BK119)</f>
        <v>0</v>
      </c>
    </row>
    <row r="116" s="1" customFormat="1" ht="14.4" customHeight="1">
      <c r="B116" s="46"/>
      <c r="C116" s="221" t="s">
        <v>231</v>
      </c>
      <c r="D116" s="221" t="s">
        <v>155</v>
      </c>
      <c r="E116" s="222" t="s">
        <v>2345</v>
      </c>
      <c r="F116" s="223" t="s">
        <v>2346</v>
      </c>
      <c r="G116" s="224" t="s">
        <v>298</v>
      </c>
      <c r="H116" s="225">
        <v>1</v>
      </c>
      <c r="I116" s="226"/>
      <c r="J116" s="225">
        <f>ROUND(I116*H116,0)</f>
        <v>0</v>
      </c>
      <c r="K116" s="223" t="s">
        <v>21</v>
      </c>
      <c r="L116" s="72"/>
      <c r="M116" s="227" t="s">
        <v>21</v>
      </c>
      <c r="N116" s="228" t="s">
        <v>42</v>
      </c>
      <c r="O116" s="47"/>
      <c r="P116" s="229">
        <f>O116*H116</f>
        <v>0</v>
      </c>
      <c r="Q116" s="229">
        <v>0</v>
      </c>
      <c r="R116" s="229">
        <f>Q116*H116</f>
        <v>0</v>
      </c>
      <c r="S116" s="229">
        <v>0</v>
      </c>
      <c r="T116" s="230">
        <f>S116*H116</f>
        <v>0</v>
      </c>
      <c r="AR116" s="24" t="s">
        <v>160</v>
      </c>
      <c r="AT116" s="24" t="s">
        <v>155</v>
      </c>
      <c r="AU116" s="24" t="s">
        <v>80</v>
      </c>
      <c r="AY116" s="24" t="s">
        <v>153</v>
      </c>
      <c r="BE116" s="231">
        <f>IF(N116="základní",J116,0)</f>
        <v>0</v>
      </c>
      <c r="BF116" s="231">
        <f>IF(N116="snížená",J116,0)</f>
        <v>0</v>
      </c>
      <c r="BG116" s="231">
        <f>IF(N116="zákl. přenesená",J116,0)</f>
        <v>0</v>
      </c>
      <c r="BH116" s="231">
        <f>IF(N116="sníž. přenesená",J116,0)</f>
        <v>0</v>
      </c>
      <c r="BI116" s="231">
        <f>IF(N116="nulová",J116,0)</f>
        <v>0</v>
      </c>
      <c r="BJ116" s="24" t="s">
        <v>10</v>
      </c>
      <c r="BK116" s="231">
        <f>ROUND(I116*H116,0)</f>
        <v>0</v>
      </c>
      <c r="BL116" s="24" t="s">
        <v>160</v>
      </c>
      <c r="BM116" s="24" t="s">
        <v>2347</v>
      </c>
    </row>
    <row r="117" s="1" customFormat="1" ht="14.4" customHeight="1">
      <c r="B117" s="46"/>
      <c r="C117" s="221" t="s">
        <v>237</v>
      </c>
      <c r="D117" s="221" t="s">
        <v>155</v>
      </c>
      <c r="E117" s="222" t="s">
        <v>2348</v>
      </c>
      <c r="F117" s="223" t="s">
        <v>2349</v>
      </c>
      <c r="G117" s="224" t="s">
        <v>298</v>
      </c>
      <c r="H117" s="225">
        <v>1</v>
      </c>
      <c r="I117" s="226"/>
      <c r="J117" s="225">
        <f>ROUND(I117*H117,0)</f>
        <v>0</v>
      </c>
      <c r="K117" s="223" t="s">
        <v>21</v>
      </c>
      <c r="L117" s="72"/>
      <c r="M117" s="227" t="s">
        <v>21</v>
      </c>
      <c r="N117" s="228" t="s">
        <v>42</v>
      </c>
      <c r="O117" s="47"/>
      <c r="P117" s="229">
        <f>O117*H117</f>
        <v>0</v>
      </c>
      <c r="Q117" s="229">
        <v>0</v>
      </c>
      <c r="R117" s="229">
        <f>Q117*H117</f>
        <v>0</v>
      </c>
      <c r="S117" s="229">
        <v>0</v>
      </c>
      <c r="T117" s="230">
        <f>S117*H117</f>
        <v>0</v>
      </c>
      <c r="AR117" s="24" t="s">
        <v>160</v>
      </c>
      <c r="AT117" s="24" t="s">
        <v>155</v>
      </c>
      <c r="AU117" s="24" t="s">
        <v>80</v>
      </c>
      <c r="AY117" s="24" t="s">
        <v>153</v>
      </c>
      <c r="BE117" s="231">
        <f>IF(N117="základní",J117,0)</f>
        <v>0</v>
      </c>
      <c r="BF117" s="231">
        <f>IF(N117="snížená",J117,0)</f>
        <v>0</v>
      </c>
      <c r="BG117" s="231">
        <f>IF(N117="zákl. přenesená",J117,0)</f>
        <v>0</v>
      </c>
      <c r="BH117" s="231">
        <f>IF(N117="sníž. přenesená",J117,0)</f>
        <v>0</v>
      </c>
      <c r="BI117" s="231">
        <f>IF(N117="nulová",J117,0)</f>
        <v>0</v>
      </c>
      <c r="BJ117" s="24" t="s">
        <v>10</v>
      </c>
      <c r="BK117" s="231">
        <f>ROUND(I117*H117,0)</f>
        <v>0</v>
      </c>
      <c r="BL117" s="24" t="s">
        <v>160</v>
      </c>
      <c r="BM117" s="24" t="s">
        <v>2350</v>
      </c>
    </row>
    <row r="118" s="1" customFormat="1" ht="34.2" customHeight="1">
      <c r="B118" s="46"/>
      <c r="C118" s="221" t="s">
        <v>244</v>
      </c>
      <c r="D118" s="221" t="s">
        <v>155</v>
      </c>
      <c r="E118" s="222" t="s">
        <v>2351</v>
      </c>
      <c r="F118" s="223" t="s">
        <v>2352</v>
      </c>
      <c r="G118" s="224" t="s">
        <v>240</v>
      </c>
      <c r="H118" s="225">
        <v>55</v>
      </c>
      <c r="I118" s="226"/>
      <c r="J118" s="225">
        <f>ROUND(I118*H118,0)</f>
        <v>0</v>
      </c>
      <c r="K118" s="223" t="s">
        <v>159</v>
      </c>
      <c r="L118" s="72"/>
      <c r="M118" s="227" t="s">
        <v>21</v>
      </c>
      <c r="N118" s="228" t="s">
        <v>42</v>
      </c>
      <c r="O118" s="47"/>
      <c r="P118" s="229">
        <f>O118*H118</f>
        <v>0</v>
      </c>
      <c r="Q118" s="229">
        <v>0.0027399999999999998</v>
      </c>
      <c r="R118" s="229">
        <f>Q118*H118</f>
        <v>0.1507</v>
      </c>
      <c r="S118" s="229">
        <v>0</v>
      </c>
      <c r="T118" s="230">
        <f>S118*H118</f>
        <v>0</v>
      </c>
      <c r="AR118" s="24" t="s">
        <v>160</v>
      </c>
      <c r="AT118" s="24" t="s">
        <v>155</v>
      </c>
      <c r="AU118" s="24" t="s">
        <v>80</v>
      </c>
      <c r="AY118" s="24" t="s">
        <v>153</v>
      </c>
      <c r="BE118" s="231">
        <f>IF(N118="základní",J118,0)</f>
        <v>0</v>
      </c>
      <c r="BF118" s="231">
        <f>IF(N118="snížená",J118,0)</f>
        <v>0</v>
      </c>
      <c r="BG118" s="231">
        <f>IF(N118="zákl. přenesená",J118,0)</f>
        <v>0</v>
      </c>
      <c r="BH118" s="231">
        <f>IF(N118="sníž. přenesená",J118,0)</f>
        <v>0</v>
      </c>
      <c r="BI118" s="231">
        <f>IF(N118="nulová",J118,0)</f>
        <v>0</v>
      </c>
      <c r="BJ118" s="24" t="s">
        <v>10</v>
      </c>
      <c r="BK118" s="231">
        <f>ROUND(I118*H118,0)</f>
        <v>0</v>
      </c>
      <c r="BL118" s="24" t="s">
        <v>160</v>
      </c>
      <c r="BM118" s="24" t="s">
        <v>2353</v>
      </c>
    </row>
    <row r="119" s="1" customFormat="1">
      <c r="B119" s="46"/>
      <c r="C119" s="74"/>
      <c r="D119" s="232" t="s">
        <v>162</v>
      </c>
      <c r="E119" s="74"/>
      <c r="F119" s="233" t="s">
        <v>2354</v>
      </c>
      <c r="G119" s="74"/>
      <c r="H119" s="74"/>
      <c r="I119" s="191"/>
      <c r="J119" s="74"/>
      <c r="K119" s="74"/>
      <c r="L119" s="72"/>
      <c r="M119" s="234"/>
      <c r="N119" s="47"/>
      <c r="O119" s="47"/>
      <c r="P119" s="47"/>
      <c r="Q119" s="47"/>
      <c r="R119" s="47"/>
      <c r="S119" s="47"/>
      <c r="T119" s="95"/>
      <c r="AT119" s="24" t="s">
        <v>162</v>
      </c>
      <c r="AU119" s="24" t="s">
        <v>80</v>
      </c>
    </row>
    <row r="120" s="10" customFormat="1" ht="29.88" customHeight="1">
      <c r="B120" s="205"/>
      <c r="C120" s="206"/>
      <c r="D120" s="207" t="s">
        <v>70</v>
      </c>
      <c r="E120" s="219" t="s">
        <v>431</v>
      </c>
      <c r="F120" s="219" t="s">
        <v>432</v>
      </c>
      <c r="G120" s="206"/>
      <c r="H120" s="206"/>
      <c r="I120" s="209"/>
      <c r="J120" s="220">
        <f>BK120</f>
        <v>0</v>
      </c>
      <c r="K120" s="206"/>
      <c r="L120" s="211"/>
      <c r="M120" s="212"/>
      <c r="N120" s="213"/>
      <c r="O120" s="213"/>
      <c r="P120" s="214">
        <f>SUM(P121:P122)</f>
        <v>0</v>
      </c>
      <c r="Q120" s="213"/>
      <c r="R120" s="214">
        <f>SUM(R121:R122)</f>
        <v>0</v>
      </c>
      <c r="S120" s="213"/>
      <c r="T120" s="215">
        <f>SUM(T121:T122)</f>
        <v>0</v>
      </c>
      <c r="AR120" s="216" t="s">
        <v>10</v>
      </c>
      <c r="AT120" s="217" t="s">
        <v>70</v>
      </c>
      <c r="AU120" s="217" t="s">
        <v>10</v>
      </c>
      <c r="AY120" s="216" t="s">
        <v>153</v>
      </c>
      <c r="BK120" s="218">
        <f>SUM(BK121:BK122)</f>
        <v>0</v>
      </c>
    </row>
    <row r="121" s="1" customFormat="1" ht="34.2" customHeight="1">
      <c r="B121" s="46"/>
      <c r="C121" s="221" t="s">
        <v>252</v>
      </c>
      <c r="D121" s="221" t="s">
        <v>155</v>
      </c>
      <c r="E121" s="222" t="s">
        <v>2312</v>
      </c>
      <c r="F121" s="223" t="s">
        <v>2313</v>
      </c>
      <c r="G121" s="224" t="s">
        <v>282</v>
      </c>
      <c r="H121" s="225">
        <v>33.57</v>
      </c>
      <c r="I121" s="226"/>
      <c r="J121" s="225">
        <f>ROUND(I121*H121,0)</f>
        <v>0</v>
      </c>
      <c r="K121" s="223" t="s">
        <v>159</v>
      </c>
      <c r="L121" s="72"/>
      <c r="M121" s="227" t="s">
        <v>21</v>
      </c>
      <c r="N121" s="228" t="s">
        <v>42</v>
      </c>
      <c r="O121" s="47"/>
      <c r="P121" s="229">
        <f>O121*H121</f>
        <v>0</v>
      </c>
      <c r="Q121" s="229">
        <v>0</v>
      </c>
      <c r="R121" s="229">
        <f>Q121*H121</f>
        <v>0</v>
      </c>
      <c r="S121" s="229">
        <v>0</v>
      </c>
      <c r="T121" s="230">
        <f>S121*H121</f>
        <v>0</v>
      </c>
      <c r="AR121" s="24" t="s">
        <v>160</v>
      </c>
      <c r="AT121" s="24" t="s">
        <v>155</v>
      </c>
      <c r="AU121" s="24" t="s">
        <v>80</v>
      </c>
      <c r="AY121" s="24" t="s">
        <v>153</v>
      </c>
      <c r="BE121" s="231">
        <f>IF(N121="základní",J121,0)</f>
        <v>0</v>
      </c>
      <c r="BF121" s="231">
        <f>IF(N121="snížená",J121,0)</f>
        <v>0</v>
      </c>
      <c r="BG121" s="231">
        <f>IF(N121="zákl. přenesená",J121,0)</f>
        <v>0</v>
      </c>
      <c r="BH121" s="231">
        <f>IF(N121="sníž. přenesená",J121,0)</f>
        <v>0</v>
      </c>
      <c r="BI121" s="231">
        <f>IF(N121="nulová",J121,0)</f>
        <v>0</v>
      </c>
      <c r="BJ121" s="24" t="s">
        <v>10</v>
      </c>
      <c r="BK121" s="231">
        <f>ROUND(I121*H121,0)</f>
        <v>0</v>
      </c>
      <c r="BL121" s="24" t="s">
        <v>160</v>
      </c>
      <c r="BM121" s="24" t="s">
        <v>2355</v>
      </c>
    </row>
    <row r="122" s="1" customFormat="1">
      <c r="B122" s="46"/>
      <c r="C122" s="74"/>
      <c r="D122" s="232" t="s">
        <v>162</v>
      </c>
      <c r="E122" s="74"/>
      <c r="F122" s="233" t="s">
        <v>2315</v>
      </c>
      <c r="G122" s="74"/>
      <c r="H122" s="74"/>
      <c r="I122" s="191"/>
      <c r="J122" s="74"/>
      <c r="K122" s="74"/>
      <c r="L122" s="72"/>
      <c r="M122" s="291"/>
      <c r="N122" s="292"/>
      <c r="O122" s="292"/>
      <c r="P122" s="292"/>
      <c r="Q122" s="292"/>
      <c r="R122" s="292"/>
      <c r="S122" s="292"/>
      <c r="T122" s="293"/>
      <c r="AT122" s="24" t="s">
        <v>162</v>
      </c>
      <c r="AU122" s="24" t="s">
        <v>80</v>
      </c>
    </row>
    <row r="123" s="1" customFormat="1" ht="6.96" customHeight="1">
      <c r="B123" s="67"/>
      <c r="C123" s="68"/>
      <c r="D123" s="68"/>
      <c r="E123" s="68"/>
      <c r="F123" s="68"/>
      <c r="G123" s="68"/>
      <c r="H123" s="68"/>
      <c r="I123" s="166"/>
      <c r="J123" s="68"/>
      <c r="K123" s="68"/>
      <c r="L123" s="72"/>
    </row>
  </sheetData>
  <sheetProtection sheet="1" autoFilter="0" formatColumns="0" formatRows="0" objects="1" scenarios="1" spinCount="100000" saltValue="L1s0ai0G8o9WdTPLtnMNkIYpRyJdVC0992nv0CUhRTmf+YLHex8tnbx736Lc2ZqXpZ/Yvdn7pV0aDSvIe+U4Qw==" hashValue="DinuDez0wbDdjD3Ff7ztpPKj17XSDbCzR1liRDPeRbLf4lfhE2W+xQvRytm+Fg4wtenaE9nrDkurnnW1UlJ8Nw==" algorithmName="SHA-512" password="CC35"/>
  <autoFilter ref="C80:K122"/>
  <mergeCells count="10">
    <mergeCell ref="E7:H7"/>
    <mergeCell ref="E9:H9"/>
    <mergeCell ref="E24:H24"/>
    <mergeCell ref="E45:H45"/>
    <mergeCell ref="E47:H47"/>
    <mergeCell ref="J51:J52"/>
    <mergeCell ref="E71:H71"/>
    <mergeCell ref="E73:H73"/>
    <mergeCell ref="G1:H1"/>
    <mergeCell ref="L2:V2"/>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7.14" customWidth="1"/>
    <col min="2" max="2" width="1.43" customWidth="1"/>
    <col min="3" max="3" width="3.57" customWidth="1"/>
    <col min="4" max="4" width="3.71" customWidth="1"/>
    <col min="5" max="5" width="14.71" customWidth="1"/>
    <col min="6" max="6" width="64.29" customWidth="1"/>
    <col min="7" max="7" width="7.43" customWidth="1"/>
    <col min="8" max="8" width="9.57" customWidth="1"/>
    <col min="9" max="9" width="10.86" style="136" customWidth="1"/>
    <col min="10" max="10" width="20.14" customWidth="1"/>
    <col min="11" max="11" width="13.29" customWidth="1"/>
    <col min="13" max="13" width="9.14" hidden="1"/>
    <col min="14" max="14" width="9.14" hidden="1"/>
    <col min="15" max="15" width="9.14" hidden="1"/>
    <col min="16" max="16" width="9.14" hidden="1"/>
    <col min="17" max="17" width="9.14" hidden="1"/>
    <col min="18" max="18" width="9.14" hidden="1"/>
    <col min="19" max="19" width="7" hidden="1" customWidth="1"/>
    <col min="20" max="20" width="25.43"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1" ht="21.84" customHeight="1">
      <c r="A1" s="21"/>
      <c r="B1" s="137"/>
      <c r="C1" s="137"/>
      <c r="D1" s="138" t="s">
        <v>1</v>
      </c>
      <c r="E1" s="137"/>
      <c r="F1" s="139" t="s">
        <v>93</v>
      </c>
      <c r="G1" s="139" t="s">
        <v>94</v>
      </c>
      <c r="H1" s="139"/>
      <c r="I1" s="140"/>
      <c r="J1" s="139" t="s">
        <v>95</v>
      </c>
      <c r="K1" s="138" t="s">
        <v>96</v>
      </c>
      <c r="L1" s="139" t="s">
        <v>97</v>
      </c>
      <c r="M1" s="139"/>
      <c r="N1" s="139"/>
      <c r="O1" s="139"/>
      <c r="P1" s="139"/>
      <c r="Q1" s="139"/>
      <c r="R1" s="139"/>
      <c r="S1" s="139"/>
      <c r="T1" s="13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89</v>
      </c>
    </row>
    <row r="3" ht="6.96" customHeight="1">
      <c r="B3" s="25"/>
      <c r="C3" s="26"/>
      <c r="D3" s="26"/>
      <c r="E3" s="26"/>
      <c r="F3" s="26"/>
      <c r="G3" s="26"/>
      <c r="H3" s="26"/>
      <c r="I3" s="141"/>
      <c r="J3" s="26"/>
      <c r="K3" s="27"/>
      <c r="AT3" s="24" t="s">
        <v>80</v>
      </c>
    </row>
    <row r="4" ht="36.96" customHeight="1">
      <c r="B4" s="28"/>
      <c r="C4" s="29"/>
      <c r="D4" s="30" t="s">
        <v>98</v>
      </c>
      <c r="E4" s="29"/>
      <c r="F4" s="29"/>
      <c r="G4" s="29"/>
      <c r="H4" s="29"/>
      <c r="I4" s="142"/>
      <c r="J4" s="29"/>
      <c r="K4" s="31"/>
      <c r="M4" s="32" t="s">
        <v>13</v>
      </c>
      <c r="AT4" s="24" t="s">
        <v>6</v>
      </c>
    </row>
    <row r="5" ht="6.96" customHeight="1">
      <c r="B5" s="28"/>
      <c r="C5" s="29"/>
      <c r="D5" s="29"/>
      <c r="E5" s="29"/>
      <c r="F5" s="29"/>
      <c r="G5" s="29"/>
      <c r="H5" s="29"/>
      <c r="I5" s="142"/>
      <c r="J5" s="29"/>
      <c r="K5" s="31"/>
    </row>
    <row r="6">
      <c r="B6" s="28"/>
      <c r="C6" s="29"/>
      <c r="D6" s="40" t="s">
        <v>18</v>
      </c>
      <c r="E6" s="29"/>
      <c r="F6" s="29"/>
      <c r="G6" s="29"/>
      <c r="H6" s="29"/>
      <c r="I6" s="142"/>
      <c r="J6" s="29"/>
      <c r="K6" s="31"/>
    </row>
    <row r="7" ht="14.4" customHeight="1">
      <c r="B7" s="28"/>
      <c r="C7" s="29"/>
      <c r="D7" s="29"/>
      <c r="E7" s="143" t="str">
        <f>'Rekapitulace stavby'!K6</f>
        <v>2818 Modrava novostavba chata p. č. 1547, k. ú. Filipova Huť</v>
      </c>
      <c r="F7" s="40"/>
      <c r="G7" s="40"/>
      <c r="H7" s="40"/>
      <c r="I7" s="142"/>
      <c r="J7" s="29"/>
      <c r="K7" s="31"/>
    </row>
    <row r="8" s="1" customFormat="1">
      <c r="B8" s="46"/>
      <c r="C8" s="47"/>
      <c r="D8" s="40" t="s">
        <v>99</v>
      </c>
      <c r="E8" s="47"/>
      <c r="F8" s="47"/>
      <c r="G8" s="47"/>
      <c r="H8" s="47"/>
      <c r="I8" s="144"/>
      <c r="J8" s="47"/>
      <c r="K8" s="51"/>
    </row>
    <row r="9" s="1" customFormat="1" ht="36.96" customHeight="1">
      <c r="B9" s="46"/>
      <c r="C9" s="47"/>
      <c r="D9" s="47"/>
      <c r="E9" s="145" t="s">
        <v>2356</v>
      </c>
      <c r="F9" s="47"/>
      <c r="G9" s="47"/>
      <c r="H9" s="47"/>
      <c r="I9" s="144"/>
      <c r="J9" s="47"/>
      <c r="K9" s="51"/>
    </row>
    <row r="10" s="1" customFormat="1">
      <c r="B10" s="46"/>
      <c r="C10" s="47"/>
      <c r="D10" s="47"/>
      <c r="E10" s="47"/>
      <c r="F10" s="47"/>
      <c r="G10" s="47"/>
      <c r="H10" s="47"/>
      <c r="I10" s="144"/>
      <c r="J10" s="47"/>
      <c r="K10" s="51"/>
    </row>
    <row r="11" s="1" customFormat="1" ht="14.4" customHeight="1">
      <c r="B11" s="46"/>
      <c r="C11" s="47"/>
      <c r="D11" s="40" t="s">
        <v>20</v>
      </c>
      <c r="E11" s="47"/>
      <c r="F11" s="35" t="s">
        <v>21</v>
      </c>
      <c r="G11" s="47"/>
      <c r="H11" s="47"/>
      <c r="I11" s="146" t="s">
        <v>22</v>
      </c>
      <c r="J11" s="35" t="s">
        <v>21</v>
      </c>
      <c r="K11" s="51"/>
    </row>
    <row r="12" s="1" customFormat="1" ht="14.4" customHeight="1">
      <c r="B12" s="46"/>
      <c r="C12" s="47"/>
      <c r="D12" s="40" t="s">
        <v>23</v>
      </c>
      <c r="E12" s="47"/>
      <c r="F12" s="35" t="s">
        <v>24</v>
      </c>
      <c r="G12" s="47"/>
      <c r="H12" s="47"/>
      <c r="I12" s="146" t="s">
        <v>25</v>
      </c>
      <c r="J12" s="147" t="str">
        <f>'Rekapitulace stavby'!AN8</f>
        <v>6. 2. 2019</v>
      </c>
      <c r="K12" s="51"/>
    </row>
    <row r="13" s="1" customFormat="1" ht="10.8" customHeight="1">
      <c r="B13" s="46"/>
      <c r="C13" s="47"/>
      <c r="D13" s="47"/>
      <c r="E13" s="47"/>
      <c r="F13" s="47"/>
      <c r="G13" s="47"/>
      <c r="H13" s="47"/>
      <c r="I13" s="144"/>
      <c r="J13" s="47"/>
      <c r="K13" s="51"/>
    </row>
    <row r="14" s="1" customFormat="1" ht="14.4" customHeight="1">
      <c r="B14" s="46"/>
      <c r="C14" s="47"/>
      <c r="D14" s="40" t="s">
        <v>27</v>
      </c>
      <c r="E14" s="47"/>
      <c r="F14" s="47"/>
      <c r="G14" s="47"/>
      <c r="H14" s="47"/>
      <c r="I14" s="146" t="s">
        <v>28</v>
      </c>
      <c r="J14" s="35" t="str">
        <f>IF('Rekapitulace stavby'!AN10="","",'Rekapitulace stavby'!AN10)</f>
        <v/>
      </c>
      <c r="K14" s="51"/>
    </row>
    <row r="15" s="1" customFormat="1" ht="18" customHeight="1">
      <c r="B15" s="46"/>
      <c r="C15" s="47"/>
      <c r="D15" s="47"/>
      <c r="E15" s="35" t="str">
        <f>IF('Rekapitulace stavby'!E11="","",'Rekapitulace stavby'!E11)</f>
        <v xml:space="preserve"> </v>
      </c>
      <c r="F15" s="47"/>
      <c r="G15" s="47"/>
      <c r="H15" s="47"/>
      <c r="I15" s="146" t="s">
        <v>29</v>
      </c>
      <c r="J15" s="35" t="str">
        <f>IF('Rekapitulace stavby'!AN11="","",'Rekapitulace stavby'!AN11)</f>
        <v/>
      </c>
      <c r="K15" s="51"/>
    </row>
    <row r="16" s="1" customFormat="1" ht="6.96" customHeight="1">
      <c r="B16" s="46"/>
      <c r="C16" s="47"/>
      <c r="D16" s="47"/>
      <c r="E16" s="47"/>
      <c r="F16" s="47"/>
      <c r="G16" s="47"/>
      <c r="H16" s="47"/>
      <c r="I16" s="144"/>
      <c r="J16" s="47"/>
      <c r="K16" s="51"/>
    </row>
    <row r="17" s="1" customFormat="1" ht="14.4" customHeight="1">
      <c r="B17" s="46"/>
      <c r="C17" s="47"/>
      <c r="D17" s="40" t="s">
        <v>31</v>
      </c>
      <c r="E17" s="47"/>
      <c r="F17" s="47"/>
      <c r="G17" s="47"/>
      <c r="H17" s="47"/>
      <c r="I17" s="146" t="s">
        <v>28</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46" t="s">
        <v>29</v>
      </c>
      <c r="J18" s="35" t="str">
        <f>IF('Rekapitulace stavby'!AN14="Vyplň údaj","",IF('Rekapitulace stavby'!AN14="","",'Rekapitulace stavby'!AN14))</f>
        <v/>
      </c>
      <c r="K18" s="51"/>
    </row>
    <row r="19" s="1" customFormat="1" ht="6.96" customHeight="1">
      <c r="B19" s="46"/>
      <c r="C19" s="47"/>
      <c r="D19" s="47"/>
      <c r="E19" s="47"/>
      <c r="F19" s="47"/>
      <c r="G19" s="47"/>
      <c r="H19" s="47"/>
      <c r="I19" s="144"/>
      <c r="J19" s="47"/>
      <c r="K19" s="51"/>
    </row>
    <row r="20" s="1" customFormat="1" ht="14.4" customHeight="1">
      <c r="B20" s="46"/>
      <c r="C20" s="47"/>
      <c r="D20" s="40" t="s">
        <v>35</v>
      </c>
      <c r="E20" s="47"/>
      <c r="F20" s="47"/>
      <c r="G20" s="47"/>
      <c r="H20" s="47"/>
      <c r="I20" s="146" t="s">
        <v>28</v>
      </c>
      <c r="J20" s="35" t="str">
        <f>IF('Rekapitulace stavby'!AN16="","",'Rekapitulace stavby'!AN16)</f>
        <v/>
      </c>
      <c r="K20" s="51"/>
    </row>
    <row r="21" s="1" customFormat="1" ht="18" customHeight="1">
      <c r="B21" s="46"/>
      <c r="C21" s="47"/>
      <c r="D21" s="47"/>
      <c r="E21" s="35" t="str">
        <f>IF('Rekapitulace stavby'!E17="","",'Rekapitulace stavby'!E17)</f>
        <v xml:space="preserve"> </v>
      </c>
      <c r="F21" s="47"/>
      <c r="G21" s="47"/>
      <c r="H21" s="47"/>
      <c r="I21" s="146" t="s">
        <v>29</v>
      </c>
      <c r="J21" s="35" t="str">
        <f>IF('Rekapitulace stavby'!AN17="","",'Rekapitulace stavby'!AN17)</f>
        <v/>
      </c>
      <c r="K21" s="51"/>
    </row>
    <row r="22" s="1" customFormat="1" ht="6.96" customHeight="1">
      <c r="B22" s="46"/>
      <c r="C22" s="47"/>
      <c r="D22" s="47"/>
      <c r="E22" s="47"/>
      <c r="F22" s="47"/>
      <c r="G22" s="47"/>
      <c r="H22" s="47"/>
      <c r="I22" s="144"/>
      <c r="J22" s="47"/>
      <c r="K22" s="51"/>
    </row>
    <row r="23" s="1" customFormat="1" ht="14.4" customHeight="1">
      <c r="B23" s="46"/>
      <c r="C23" s="47"/>
      <c r="D23" s="40" t="s">
        <v>36</v>
      </c>
      <c r="E23" s="47"/>
      <c r="F23" s="47"/>
      <c r="G23" s="47"/>
      <c r="H23" s="47"/>
      <c r="I23" s="144"/>
      <c r="J23" s="47"/>
      <c r="K23" s="51"/>
    </row>
    <row r="24" s="6" customFormat="1" ht="14.4" customHeight="1">
      <c r="B24" s="148"/>
      <c r="C24" s="149"/>
      <c r="D24" s="149"/>
      <c r="E24" s="44" t="s">
        <v>21</v>
      </c>
      <c r="F24" s="44"/>
      <c r="G24" s="44"/>
      <c r="H24" s="44"/>
      <c r="I24" s="150"/>
      <c r="J24" s="149"/>
      <c r="K24" s="151"/>
    </row>
    <row r="25" s="1" customFormat="1" ht="6.96" customHeight="1">
      <c r="B25" s="46"/>
      <c r="C25" s="47"/>
      <c r="D25" s="47"/>
      <c r="E25" s="47"/>
      <c r="F25" s="47"/>
      <c r="G25" s="47"/>
      <c r="H25" s="47"/>
      <c r="I25" s="144"/>
      <c r="J25" s="47"/>
      <c r="K25" s="51"/>
    </row>
    <row r="26" s="1" customFormat="1" ht="6.96" customHeight="1">
      <c r="B26" s="46"/>
      <c r="C26" s="47"/>
      <c r="D26" s="106"/>
      <c r="E26" s="106"/>
      <c r="F26" s="106"/>
      <c r="G26" s="106"/>
      <c r="H26" s="106"/>
      <c r="I26" s="152"/>
      <c r="J26" s="106"/>
      <c r="K26" s="153"/>
    </row>
    <row r="27" s="1" customFormat="1" ht="25.44" customHeight="1">
      <c r="B27" s="46"/>
      <c r="C27" s="47"/>
      <c r="D27" s="154" t="s">
        <v>37</v>
      </c>
      <c r="E27" s="47"/>
      <c r="F27" s="47"/>
      <c r="G27" s="47"/>
      <c r="H27" s="47"/>
      <c r="I27" s="144"/>
      <c r="J27" s="155">
        <f>ROUND(J81,2)</f>
        <v>0</v>
      </c>
      <c r="K27" s="51"/>
    </row>
    <row r="28" s="1" customFormat="1" ht="6.96" customHeight="1">
      <c r="B28" s="46"/>
      <c r="C28" s="47"/>
      <c r="D28" s="106"/>
      <c r="E28" s="106"/>
      <c r="F28" s="106"/>
      <c r="G28" s="106"/>
      <c r="H28" s="106"/>
      <c r="I28" s="152"/>
      <c r="J28" s="106"/>
      <c r="K28" s="153"/>
    </row>
    <row r="29" s="1" customFormat="1" ht="14.4" customHeight="1">
      <c r="B29" s="46"/>
      <c r="C29" s="47"/>
      <c r="D29" s="47"/>
      <c r="E29" s="47"/>
      <c r="F29" s="52" t="s">
        <v>39</v>
      </c>
      <c r="G29" s="47"/>
      <c r="H29" s="47"/>
      <c r="I29" s="156" t="s">
        <v>38</v>
      </c>
      <c r="J29" s="52" t="s">
        <v>40</v>
      </c>
      <c r="K29" s="51"/>
    </row>
    <row r="30" s="1" customFormat="1" ht="14.4" customHeight="1">
      <c r="B30" s="46"/>
      <c r="C30" s="47"/>
      <c r="D30" s="55" t="s">
        <v>41</v>
      </c>
      <c r="E30" s="55" t="s">
        <v>42</v>
      </c>
      <c r="F30" s="157">
        <f>ROUND(SUM(BE81:BE112), 2)</f>
        <v>0</v>
      </c>
      <c r="G30" s="47"/>
      <c r="H30" s="47"/>
      <c r="I30" s="158">
        <v>0.20999999999999999</v>
      </c>
      <c r="J30" s="157">
        <f>ROUND(ROUND((SUM(BE81:BE112)), 2)*I30, 0)</f>
        <v>0</v>
      </c>
      <c r="K30" s="51"/>
    </row>
    <row r="31" s="1" customFormat="1" ht="14.4" customHeight="1">
      <c r="B31" s="46"/>
      <c r="C31" s="47"/>
      <c r="D31" s="47"/>
      <c r="E31" s="55" t="s">
        <v>43</v>
      </c>
      <c r="F31" s="157">
        <f>ROUND(SUM(BF81:BF112), 2)</f>
        <v>0</v>
      </c>
      <c r="G31" s="47"/>
      <c r="H31" s="47"/>
      <c r="I31" s="158">
        <v>0.14999999999999999</v>
      </c>
      <c r="J31" s="157">
        <f>ROUND(ROUND((SUM(BF81:BF112)), 2)*I31, 0)</f>
        <v>0</v>
      </c>
      <c r="K31" s="51"/>
    </row>
    <row r="32" hidden="1" s="1" customFormat="1" ht="14.4" customHeight="1">
      <c r="B32" s="46"/>
      <c r="C32" s="47"/>
      <c r="D32" s="47"/>
      <c r="E32" s="55" t="s">
        <v>44</v>
      </c>
      <c r="F32" s="157">
        <f>ROUND(SUM(BG81:BG112), 2)</f>
        <v>0</v>
      </c>
      <c r="G32" s="47"/>
      <c r="H32" s="47"/>
      <c r="I32" s="158">
        <v>0.20999999999999999</v>
      </c>
      <c r="J32" s="157">
        <v>0</v>
      </c>
      <c r="K32" s="51"/>
    </row>
    <row r="33" hidden="1" s="1" customFormat="1" ht="14.4" customHeight="1">
      <c r="B33" s="46"/>
      <c r="C33" s="47"/>
      <c r="D33" s="47"/>
      <c r="E33" s="55" t="s">
        <v>45</v>
      </c>
      <c r="F33" s="157">
        <f>ROUND(SUM(BH81:BH112), 2)</f>
        <v>0</v>
      </c>
      <c r="G33" s="47"/>
      <c r="H33" s="47"/>
      <c r="I33" s="158">
        <v>0.14999999999999999</v>
      </c>
      <c r="J33" s="157">
        <v>0</v>
      </c>
      <c r="K33" s="51"/>
    </row>
    <row r="34" hidden="1" s="1" customFormat="1" ht="14.4" customHeight="1">
      <c r="B34" s="46"/>
      <c r="C34" s="47"/>
      <c r="D34" s="47"/>
      <c r="E34" s="55" t="s">
        <v>46</v>
      </c>
      <c r="F34" s="157">
        <f>ROUND(SUM(BI81:BI112), 2)</f>
        <v>0</v>
      </c>
      <c r="G34" s="47"/>
      <c r="H34" s="47"/>
      <c r="I34" s="158">
        <v>0</v>
      </c>
      <c r="J34" s="157">
        <v>0</v>
      </c>
      <c r="K34" s="51"/>
    </row>
    <row r="35" s="1" customFormat="1" ht="6.96" customHeight="1">
      <c r="B35" s="46"/>
      <c r="C35" s="47"/>
      <c r="D35" s="47"/>
      <c r="E35" s="47"/>
      <c r="F35" s="47"/>
      <c r="G35" s="47"/>
      <c r="H35" s="47"/>
      <c r="I35" s="144"/>
      <c r="J35" s="47"/>
      <c r="K35" s="51"/>
    </row>
    <row r="36" s="1" customFormat="1" ht="25.44" customHeight="1">
      <c r="B36" s="46"/>
      <c r="C36" s="159"/>
      <c r="D36" s="160" t="s">
        <v>47</v>
      </c>
      <c r="E36" s="98"/>
      <c r="F36" s="98"/>
      <c r="G36" s="161" t="s">
        <v>48</v>
      </c>
      <c r="H36" s="162" t="s">
        <v>49</v>
      </c>
      <c r="I36" s="163"/>
      <c r="J36" s="164">
        <f>SUM(J27:J34)</f>
        <v>0</v>
      </c>
      <c r="K36" s="165"/>
    </row>
    <row r="37" s="1" customFormat="1" ht="14.4" customHeight="1">
      <c r="B37" s="67"/>
      <c r="C37" s="68"/>
      <c r="D37" s="68"/>
      <c r="E37" s="68"/>
      <c r="F37" s="68"/>
      <c r="G37" s="68"/>
      <c r="H37" s="68"/>
      <c r="I37" s="166"/>
      <c r="J37" s="68"/>
      <c r="K37" s="69"/>
    </row>
    <row r="41" s="1" customFormat="1" ht="6.96" customHeight="1">
      <c r="B41" s="167"/>
      <c r="C41" s="168"/>
      <c r="D41" s="168"/>
      <c r="E41" s="168"/>
      <c r="F41" s="168"/>
      <c r="G41" s="168"/>
      <c r="H41" s="168"/>
      <c r="I41" s="169"/>
      <c r="J41" s="168"/>
      <c r="K41" s="170"/>
    </row>
    <row r="42" s="1" customFormat="1" ht="36.96" customHeight="1">
      <c r="B42" s="46"/>
      <c r="C42" s="30" t="s">
        <v>101</v>
      </c>
      <c r="D42" s="47"/>
      <c r="E42" s="47"/>
      <c r="F42" s="47"/>
      <c r="G42" s="47"/>
      <c r="H42" s="47"/>
      <c r="I42" s="144"/>
      <c r="J42" s="47"/>
      <c r="K42" s="51"/>
    </row>
    <row r="43" s="1" customFormat="1" ht="6.96" customHeight="1">
      <c r="B43" s="46"/>
      <c r="C43" s="47"/>
      <c r="D43" s="47"/>
      <c r="E43" s="47"/>
      <c r="F43" s="47"/>
      <c r="G43" s="47"/>
      <c r="H43" s="47"/>
      <c r="I43" s="144"/>
      <c r="J43" s="47"/>
      <c r="K43" s="51"/>
    </row>
    <row r="44" s="1" customFormat="1" ht="14.4" customHeight="1">
      <c r="B44" s="46"/>
      <c r="C44" s="40" t="s">
        <v>18</v>
      </c>
      <c r="D44" s="47"/>
      <c r="E44" s="47"/>
      <c r="F44" s="47"/>
      <c r="G44" s="47"/>
      <c r="H44" s="47"/>
      <c r="I44" s="144"/>
      <c r="J44" s="47"/>
      <c r="K44" s="51"/>
    </row>
    <row r="45" s="1" customFormat="1" ht="14.4" customHeight="1">
      <c r="B45" s="46"/>
      <c r="C45" s="47"/>
      <c r="D45" s="47"/>
      <c r="E45" s="143" t="str">
        <f>E7</f>
        <v>2818 Modrava novostavba chata p. č. 1547, k. ú. Filipova Huť</v>
      </c>
      <c r="F45" s="40"/>
      <c r="G45" s="40"/>
      <c r="H45" s="40"/>
      <c r="I45" s="144"/>
      <c r="J45" s="47"/>
      <c r="K45" s="51"/>
    </row>
    <row r="46" s="1" customFormat="1" ht="14.4" customHeight="1">
      <c r="B46" s="46"/>
      <c r="C46" s="40" t="s">
        <v>99</v>
      </c>
      <c r="D46" s="47"/>
      <c r="E46" s="47"/>
      <c r="F46" s="47"/>
      <c r="G46" s="47"/>
      <c r="H46" s="47"/>
      <c r="I46" s="144"/>
      <c r="J46" s="47"/>
      <c r="K46" s="51"/>
    </row>
    <row r="47" s="1" customFormat="1" ht="16.2" customHeight="1">
      <c r="B47" s="46"/>
      <c r="C47" s="47"/>
      <c r="D47" s="47"/>
      <c r="E47" s="145" t="str">
        <f>E9</f>
        <v>04 - SO 04 Přípojka dešťové kanalizace</v>
      </c>
      <c r="F47" s="47"/>
      <c r="G47" s="47"/>
      <c r="H47" s="47"/>
      <c r="I47" s="144"/>
      <c r="J47" s="47"/>
      <c r="K47" s="51"/>
    </row>
    <row r="48" s="1" customFormat="1" ht="6.96" customHeight="1">
      <c r="B48" s="46"/>
      <c r="C48" s="47"/>
      <c r="D48" s="47"/>
      <c r="E48" s="47"/>
      <c r="F48" s="47"/>
      <c r="G48" s="47"/>
      <c r="H48" s="47"/>
      <c r="I48" s="144"/>
      <c r="J48" s="47"/>
      <c r="K48" s="51"/>
    </row>
    <row r="49" s="1" customFormat="1" ht="18" customHeight="1">
      <c r="B49" s="46"/>
      <c r="C49" s="40" t="s">
        <v>23</v>
      </c>
      <c r="D49" s="47"/>
      <c r="E49" s="47"/>
      <c r="F49" s="35" t="str">
        <f>F12</f>
        <v xml:space="preserve"> </v>
      </c>
      <c r="G49" s="47"/>
      <c r="H49" s="47"/>
      <c r="I49" s="146" t="s">
        <v>25</v>
      </c>
      <c r="J49" s="147" t="str">
        <f>IF(J12="","",J12)</f>
        <v>6. 2. 2019</v>
      </c>
      <c r="K49" s="51"/>
    </row>
    <row r="50" s="1" customFormat="1" ht="6.96" customHeight="1">
      <c r="B50" s="46"/>
      <c r="C50" s="47"/>
      <c r="D50" s="47"/>
      <c r="E50" s="47"/>
      <c r="F50" s="47"/>
      <c r="G50" s="47"/>
      <c r="H50" s="47"/>
      <c r="I50" s="144"/>
      <c r="J50" s="47"/>
      <c r="K50" s="51"/>
    </row>
    <row r="51" s="1" customFormat="1">
      <c r="B51" s="46"/>
      <c r="C51" s="40" t="s">
        <v>27</v>
      </c>
      <c r="D51" s="47"/>
      <c r="E51" s="47"/>
      <c r="F51" s="35" t="str">
        <f>E15</f>
        <v xml:space="preserve"> </v>
      </c>
      <c r="G51" s="47"/>
      <c r="H51" s="47"/>
      <c r="I51" s="146" t="s">
        <v>35</v>
      </c>
      <c r="J51" s="44" t="str">
        <f>E21</f>
        <v xml:space="preserve"> </v>
      </c>
      <c r="K51" s="51"/>
    </row>
    <row r="52" s="1" customFormat="1" ht="14.4" customHeight="1">
      <c r="B52" s="46"/>
      <c r="C52" s="40" t="s">
        <v>31</v>
      </c>
      <c r="D52" s="47"/>
      <c r="E52" s="47"/>
      <c r="F52" s="35" t="str">
        <f>IF(E18="","",E18)</f>
        <v/>
      </c>
      <c r="G52" s="47"/>
      <c r="H52" s="47"/>
      <c r="I52" s="144"/>
      <c r="J52" s="171"/>
      <c r="K52" s="51"/>
    </row>
    <row r="53" s="1" customFormat="1" ht="10.32" customHeight="1">
      <c r="B53" s="46"/>
      <c r="C53" s="47"/>
      <c r="D53" s="47"/>
      <c r="E53" s="47"/>
      <c r="F53" s="47"/>
      <c r="G53" s="47"/>
      <c r="H53" s="47"/>
      <c r="I53" s="144"/>
      <c r="J53" s="47"/>
      <c r="K53" s="51"/>
    </row>
    <row r="54" s="1" customFormat="1" ht="29.28" customHeight="1">
      <c r="B54" s="46"/>
      <c r="C54" s="172" t="s">
        <v>102</v>
      </c>
      <c r="D54" s="159"/>
      <c r="E54" s="159"/>
      <c r="F54" s="159"/>
      <c r="G54" s="159"/>
      <c r="H54" s="159"/>
      <c r="I54" s="173"/>
      <c r="J54" s="174" t="s">
        <v>103</v>
      </c>
      <c r="K54" s="175"/>
    </row>
    <row r="55" s="1" customFormat="1" ht="10.32" customHeight="1">
      <c r="B55" s="46"/>
      <c r="C55" s="47"/>
      <c r="D55" s="47"/>
      <c r="E55" s="47"/>
      <c r="F55" s="47"/>
      <c r="G55" s="47"/>
      <c r="H55" s="47"/>
      <c r="I55" s="144"/>
      <c r="J55" s="47"/>
      <c r="K55" s="51"/>
    </row>
    <row r="56" s="1" customFormat="1" ht="29.28" customHeight="1">
      <c r="B56" s="46"/>
      <c r="C56" s="176" t="s">
        <v>104</v>
      </c>
      <c r="D56" s="47"/>
      <c r="E56" s="47"/>
      <c r="F56" s="47"/>
      <c r="G56" s="47"/>
      <c r="H56" s="47"/>
      <c r="I56" s="144"/>
      <c r="J56" s="155">
        <f>J81</f>
        <v>0</v>
      </c>
      <c r="K56" s="51"/>
      <c r="AU56" s="24" t="s">
        <v>105</v>
      </c>
    </row>
    <row r="57" s="7" customFormat="1" ht="24.96" customHeight="1">
      <c r="B57" s="177"/>
      <c r="C57" s="178"/>
      <c r="D57" s="179" t="s">
        <v>106</v>
      </c>
      <c r="E57" s="180"/>
      <c r="F57" s="180"/>
      <c r="G57" s="180"/>
      <c r="H57" s="180"/>
      <c r="I57" s="181"/>
      <c r="J57" s="182">
        <f>J82</f>
        <v>0</v>
      </c>
      <c r="K57" s="183"/>
    </row>
    <row r="58" s="8" customFormat="1" ht="19.92" customHeight="1">
      <c r="B58" s="184"/>
      <c r="C58" s="185"/>
      <c r="D58" s="186" t="s">
        <v>107</v>
      </c>
      <c r="E58" s="187"/>
      <c r="F58" s="187"/>
      <c r="G58" s="187"/>
      <c r="H58" s="187"/>
      <c r="I58" s="188"/>
      <c r="J58" s="189">
        <f>J83</f>
        <v>0</v>
      </c>
      <c r="K58" s="190"/>
    </row>
    <row r="59" s="8" customFormat="1" ht="19.92" customHeight="1">
      <c r="B59" s="184"/>
      <c r="C59" s="185"/>
      <c r="D59" s="186" t="s">
        <v>110</v>
      </c>
      <c r="E59" s="187"/>
      <c r="F59" s="187"/>
      <c r="G59" s="187"/>
      <c r="H59" s="187"/>
      <c r="I59" s="188"/>
      <c r="J59" s="189">
        <f>J100</f>
        <v>0</v>
      </c>
      <c r="K59" s="190"/>
    </row>
    <row r="60" s="8" customFormat="1" ht="19.92" customHeight="1">
      <c r="B60" s="184"/>
      <c r="C60" s="185"/>
      <c r="D60" s="186" t="s">
        <v>2250</v>
      </c>
      <c r="E60" s="187"/>
      <c r="F60" s="187"/>
      <c r="G60" s="187"/>
      <c r="H60" s="187"/>
      <c r="I60" s="188"/>
      <c r="J60" s="189">
        <f>J104</f>
        <v>0</v>
      </c>
      <c r="K60" s="190"/>
    </row>
    <row r="61" s="8" customFormat="1" ht="19.92" customHeight="1">
      <c r="B61" s="184"/>
      <c r="C61" s="185"/>
      <c r="D61" s="186" t="s">
        <v>113</v>
      </c>
      <c r="E61" s="187"/>
      <c r="F61" s="187"/>
      <c r="G61" s="187"/>
      <c r="H61" s="187"/>
      <c r="I61" s="188"/>
      <c r="J61" s="189">
        <f>J110</f>
        <v>0</v>
      </c>
      <c r="K61" s="190"/>
    </row>
    <row r="62" s="1" customFormat="1" ht="21.84" customHeight="1">
      <c r="B62" s="46"/>
      <c r="C62" s="47"/>
      <c r="D62" s="47"/>
      <c r="E62" s="47"/>
      <c r="F62" s="47"/>
      <c r="G62" s="47"/>
      <c r="H62" s="47"/>
      <c r="I62" s="144"/>
      <c r="J62" s="47"/>
      <c r="K62" s="51"/>
    </row>
    <row r="63" s="1" customFormat="1" ht="6.96" customHeight="1">
      <c r="B63" s="67"/>
      <c r="C63" s="68"/>
      <c r="D63" s="68"/>
      <c r="E63" s="68"/>
      <c r="F63" s="68"/>
      <c r="G63" s="68"/>
      <c r="H63" s="68"/>
      <c r="I63" s="166"/>
      <c r="J63" s="68"/>
      <c r="K63" s="69"/>
    </row>
    <row r="67" s="1" customFormat="1" ht="6.96" customHeight="1">
      <c r="B67" s="70"/>
      <c r="C67" s="71"/>
      <c r="D67" s="71"/>
      <c r="E67" s="71"/>
      <c r="F67" s="71"/>
      <c r="G67" s="71"/>
      <c r="H67" s="71"/>
      <c r="I67" s="169"/>
      <c r="J67" s="71"/>
      <c r="K67" s="71"/>
      <c r="L67" s="72"/>
    </row>
    <row r="68" s="1" customFormat="1" ht="36.96" customHeight="1">
      <c r="B68" s="46"/>
      <c r="C68" s="73" t="s">
        <v>137</v>
      </c>
      <c r="D68" s="74"/>
      <c r="E68" s="74"/>
      <c r="F68" s="74"/>
      <c r="G68" s="74"/>
      <c r="H68" s="74"/>
      <c r="I68" s="191"/>
      <c r="J68" s="74"/>
      <c r="K68" s="74"/>
      <c r="L68" s="72"/>
    </row>
    <row r="69" s="1" customFormat="1" ht="6.96" customHeight="1">
      <c r="B69" s="46"/>
      <c r="C69" s="74"/>
      <c r="D69" s="74"/>
      <c r="E69" s="74"/>
      <c r="F69" s="74"/>
      <c r="G69" s="74"/>
      <c r="H69" s="74"/>
      <c r="I69" s="191"/>
      <c r="J69" s="74"/>
      <c r="K69" s="74"/>
      <c r="L69" s="72"/>
    </row>
    <row r="70" s="1" customFormat="1" ht="14.4" customHeight="1">
      <c r="B70" s="46"/>
      <c r="C70" s="76" t="s">
        <v>18</v>
      </c>
      <c r="D70" s="74"/>
      <c r="E70" s="74"/>
      <c r="F70" s="74"/>
      <c r="G70" s="74"/>
      <c r="H70" s="74"/>
      <c r="I70" s="191"/>
      <c r="J70" s="74"/>
      <c r="K70" s="74"/>
      <c r="L70" s="72"/>
    </row>
    <row r="71" s="1" customFormat="1" ht="14.4" customHeight="1">
      <c r="B71" s="46"/>
      <c r="C71" s="74"/>
      <c r="D71" s="74"/>
      <c r="E71" s="192" t="str">
        <f>E7</f>
        <v>2818 Modrava novostavba chata p. č. 1547, k. ú. Filipova Huť</v>
      </c>
      <c r="F71" s="76"/>
      <c r="G71" s="76"/>
      <c r="H71" s="76"/>
      <c r="I71" s="191"/>
      <c r="J71" s="74"/>
      <c r="K71" s="74"/>
      <c r="L71" s="72"/>
    </row>
    <row r="72" s="1" customFormat="1" ht="14.4" customHeight="1">
      <c r="B72" s="46"/>
      <c r="C72" s="76" t="s">
        <v>99</v>
      </c>
      <c r="D72" s="74"/>
      <c r="E72" s="74"/>
      <c r="F72" s="74"/>
      <c r="G72" s="74"/>
      <c r="H72" s="74"/>
      <c r="I72" s="191"/>
      <c r="J72" s="74"/>
      <c r="K72" s="74"/>
      <c r="L72" s="72"/>
    </row>
    <row r="73" s="1" customFormat="1" ht="16.2" customHeight="1">
      <c r="B73" s="46"/>
      <c r="C73" s="74"/>
      <c r="D73" s="74"/>
      <c r="E73" s="82" t="str">
        <f>E9</f>
        <v>04 - SO 04 Přípojka dešťové kanalizace</v>
      </c>
      <c r="F73" s="74"/>
      <c r="G73" s="74"/>
      <c r="H73" s="74"/>
      <c r="I73" s="191"/>
      <c r="J73" s="74"/>
      <c r="K73" s="74"/>
      <c r="L73" s="72"/>
    </row>
    <row r="74" s="1" customFormat="1" ht="6.96" customHeight="1">
      <c r="B74" s="46"/>
      <c r="C74" s="74"/>
      <c r="D74" s="74"/>
      <c r="E74" s="74"/>
      <c r="F74" s="74"/>
      <c r="G74" s="74"/>
      <c r="H74" s="74"/>
      <c r="I74" s="191"/>
      <c r="J74" s="74"/>
      <c r="K74" s="74"/>
      <c r="L74" s="72"/>
    </row>
    <row r="75" s="1" customFormat="1" ht="18" customHeight="1">
      <c r="B75" s="46"/>
      <c r="C75" s="76" t="s">
        <v>23</v>
      </c>
      <c r="D75" s="74"/>
      <c r="E75" s="74"/>
      <c r="F75" s="193" t="str">
        <f>F12</f>
        <v xml:space="preserve"> </v>
      </c>
      <c r="G75" s="74"/>
      <c r="H75" s="74"/>
      <c r="I75" s="194" t="s">
        <v>25</v>
      </c>
      <c r="J75" s="85" t="str">
        <f>IF(J12="","",J12)</f>
        <v>6. 2. 2019</v>
      </c>
      <c r="K75" s="74"/>
      <c r="L75" s="72"/>
    </row>
    <row r="76" s="1" customFormat="1" ht="6.96" customHeight="1">
      <c r="B76" s="46"/>
      <c r="C76" s="74"/>
      <c r="D76" s="74"/>
      <c r="E76" s="74"/>
      <c r="F76" s="74"/>
      <c r="G76" s="74"/>
      <c r="H76" s="74"/>
      <c r="I76" s="191"/>
      <c r="J76" s="74"/>
      <c r="K76" s="74"/>
      <c r="L76" s="72"/>
    </row>
    <row r="77" s="1" customFormat="1">
      <c r="B77" s="46"/>
      <c r="C77" s="76" t="s">
        <v>27</v>
      </c>
      <c r="D77" s="74"/>
      <c r="E77" s="74"/>
      <c r="F77" s="193" t="str">
        <f>E15</f>
        <v xml:space="preserve"> </v>
      </c>
      <c r="G77" s="74"/>
      <c r="H77" s="74"/>
      <c r="I77" s="194" t="s">
        <v>35</v>
      </c>
      <c r="J77" s="193" t="str">
        <f>E21</f>
        <v xml:space="preserve"> </v>
      </c>
      <c r="K77" s="74"/>
      <c r="L77" s="72"/>
    </row>
    <row r="78" s="1" customFormat="1" ht="14.4" customHeight="1">
      <c r="B78" s="46"/>
      <c r="C78" s="76" t="s">
        <v>31</v>
      </c>
      <c r="D78" s="74"/>
      <c r="E78" s="74"/>
      <c r="F78" s="193" t="str">
        <f>IF(E18="","",E18)</f>
        <v/>
      </c>
      <c r="G78" s="74"/>
      <c r="H78" s="74"/>
      <c r="I78" s="191"/>
      <c r="J78" s="74"/>
      <c r="K78" s="74"/>
      <c r="L78" s="72"/>
    </row>
    <row r="79" s="1" customFormat="1" ht="10.32" customHeight="1">
      <c r="B79" s="46"/>
      <c r="C79" s="74"/>
      <c r="D79" s="74"/>
      <c r="E79" s="74"/>
      <c r="F79" s="74"/>
      <c r="G79" s="74"/>
      <c r="H79" s="74"/>
      <c r="I79" s="191"/>
      <c r="J79" s="74"/>
      <c r="K79" s="74"/>
      <c r="L79" s="72"/>
    </row>
    <row r="80" s="9" customFormat="1" ht="29.28" customHeight="1">
      <c r="B80" s="195"/>
      <c r="C80" s="196" t="s">
        <v>138</v>
      </c>
      <c r="D80" s="197" t="s">
        <v>56</v>
      </c>
      <c r="E80" s="197" t="s">
        <v>52</v>
      </c>
      <c r="F80" s="197" t="s">
        <v>139</v>
      </c>
      <c r="G80" s="197" t="s">
        <v>140</v>
      </c>
      <c r="H80" s="197" t="s">
        <v>141</v>
      </c>
      <c r="I80" s="198" t="s">
        <v>142</v>
      </c>
      <c r="J80" s="197" t="s">
        <v>103</v>
      </c>
      <c r="K80" s="199" t="s">
        <v>143</v>
      </c>
      <c r="L80" s="200"/>
      <c r="M80" s="102" t="s">
        <v>144</v>
      </c>
      <c r="N80" s="103" t="s">
        <v>41</v>
      </c>
      <c r="O80" s="103" t="s">
        <v>145</v>
      </c>
      <c r="P80" s="103" t="s">
        <v>146</v>
      </c>
      <c r="Q80" s="103" t="s">
        <v>147</v>
      </c>
      <c r="R80" s="103" t="s">
        <v>148</v>
      </c>
      <c r="S80" s="103" t="s">
        <v>149</v>
      </c>
      <c r="T80" s="104" t="s">
        <v>150</v>
      </c>
    </row>
    <row r="81" s="1" customFormat="1" ht="29.28" customHeight="1">
      <c r="B81" s="46"/>
      <c r="C81" s="108" t="s">
        <v>104</v>
      </c>
      <c r="D81" s="74"/>
      <c r="E81" s="74"/>
      <c r="F81" s="74"/>
      <c r="G81" s="74"/>
      <c r="H81" s="74"/>
      <c r="I81" s="191"/>
      <c r="J81" s="201">
        <f>BK81</f>
        <v>0</v>
      </c>
      <c r="K81" s="74"/>
      <c r="L81" s="72"/>
      <c r="M81" s="105"/>
      <c r="N81" s="106"/>
      <c r="O81" s="106"/>
      <c r="P81" s="202">
        <f>P82</f>
        <v>0</v>
      </c>
      <c r="Q81" s="106"/>
      <c r="R81" s="202">
        <f>R82</f>
        <v>30.34132</v>
      </c>
      <c r="S81" s="106"/>
      <c r="T81" s="203">
        <f>T82</f>
        <v>0</v>
      </c>
      <c r="AT81" s="24" t="s">
        <v>70</v>
      </c>
      <c r="AU81" s="24" t="s">
        <v>105</v>
      </c>
      <c r="BK81" s="204">
        <f>BK82</f>
        <v>0</v>
      </c>
    </row>
    <row r="82" s="10" customFormat="1" ht="37.44" customHeight="1">
      <c r="B82" s="205"/>
      <c r="C82" s="206"/>
      <c r="D82" s="207" t="s">
        <v>70</v>
      </c>
      <c r="E82" s="208" t="s">
        <v>151</v>
      </c>
      <c r="F82" s="208" t="s">
        <v>152</v>
      </c>
      <c r="G82" s="206"/>
      <c r="H82" s="206"/>
      <c r="I82" s="209"/>
      <c r="J82" s="210">
        <f>BK82</f>
        <v>0</v>
      </c>
      <c r="K82" s="206"/>
      <c r="L82" s="211"/>
      <c r="M82" s="212"/>
      <c r="N82" s="213"/>
      <c r="O82" s="213"/>
      <c r="P82" s="214">
        <f>P83+P100+P104+P110</f>
        <v>0</v>
      </c>
      <c r="Q82" s="213"/>
      <c r="R82" s="214">
        <f>R83+R100+R104+R110</f>
        <v>30.34132</v>
      </c>
      <c r="S82" s="213"/>
      <c r="T82" s="215">
        <f>T83+T100+T104+T110</f>
        <v>0</v>
      </c>
      <c r="AR82" s="216" t="s">
        <v>10</v>
      </c>
      <c r="AT82" s="217" t="s">
        <v>70</v>
      </c>
      <c r="AU82" s="217" t="s">
        <v>71</v>
      </c>
      <c r="AY82" s="216" t="s">
        <v>153</v>
      </c>
      <c r="BK82" s="218">
        <f>BK83+BK100+BK104+BK110</f>
        <v>0</v>
      </c>
    </row>
    <row r="83" s="10" customFormat="1" ht="19.92" customHeight="1">
      <c r="B83" s="205"/>
      <c r="C83" s="206"/>
      <c r="D83" s="207" t="s">
        <v>70</v>
      </c>
      <c r="E83" s="219" t="s">
        <v>10</v>
      </c>
      <c r="F83" s="219" t="s">
        <v>154</v>
      </c>
      <c r="G83" s="206"/>
      <c r="H83" s="206"/>
      <c r="I83" s="209"/>
      <c r="J83" s="220">
        <f>BK83</f>
        <v>0</v>
      </c>
      <c r="K83" s="206"/>
      <c r="L83" s="211"/>
      <c r="M83" s="212"/>
      <c r="N83" s="213"/>
      <c r="O83" s="213"/>
      <c r="P83" s="214">
        <f>SUM(P84:P99)</f>
        <v>0</v>
      </c>
      <c r="Q83" s="213"/>
      <c r="R83" s="214">
        <f>SUM(R84:R99)</f>
        <v>0</v>
      </c>
      <c r="S83" s="213"/>
      <c r="T83" s="215">
        <f>SUM(T84:T99)</f>
        <v>0</v>
      </c>
      <c r="AR83" s="216" t="s">
        <v>10</v>
      </c>
      <c r="AT83" s="217" t="s">
        <v>70</v>
      </c>
      <c r="AU83" s="217" t="s">
        <v>10</v>
      </c>
      <c r="AY83" s="216" t="s">
        <v>153</v>
      </c>
      <c r="BK83" s="218">
        <f>SUM(BK84:BK99)</f>
        <v>0</v>
      </c>
    </row>
    <row r="84" s="1" customFormat="1" ht="34.2" customHeight="1">
      <c r="B84" s="46"/>
      <c r="C84" s="221" t="s">
        <v>10</v>
      </c>
      <c r="D84" s="221" t="s">
        <v>155</v>
      </c>
      <c r="E84" s="222" t="s">
        <v>2321</v>
      </c>
      <c r="F84" s="223" t="s">
        <v>2322</v>
      </c>
      <c r="G84" s="224" t="s">
        <v>158</v>
      </c>
      <c r="H84" s="225">
        <v>52.799999999999997</v>
      </c>
      <c r="I84" s="226"/>
      <c r="J84" s="225">
        <f>ROUND(I84*H84,0)</f>
        <v>0</v>
      </c>
      <c r="K84" s="223" t="s">
        <v>159</v>
      </c>
      <c r="L84" s="72"/>
      <c r="M84" s="227" t="s">
        <v>21</v>
      </c>
      <c r="N84" s="228" t="s">
        <v>42</v>
      </c>
      <c r="O84" s="47"/>
      <c r="P84" s="229">
        <f>O84*H84</f>
        <v>0</v>
      </c>
      <c r="Q84" s="229">
        <v>0</v>
      </c>
      <c r="R84" s="229">
        <f>Q84*H84</f>
        <v>0</v>
      </c>
      <c r="S84" s="229">
        <v>0</v>
      </c>
      <c r="T84" s="230">
        <f>S84*H84</f>
        <v>0</v>
      </c>
      <c r="AR84" s="24" t="s">
        <v>160</v>
      </c>
      <c r="AT84" s="24" t="s">
        <v>155</v>
      </c>
      <c r="AU84" s="24" t="s">
        <v>80</v>
      </c>
      <c r="AY84" s="24" t="s">
        <v>153</v>
      </c>
      <c r="BE84" s="231">
        <f>IF(N84="základní",J84,0)</f>
        <v>0</v>
      </c>
      <c r="BF84" s="231">
        <f>IF(N84="snížená",J84,0)</f>
        <v>0</v>
      </c>
      <c r="BG84" s="231">
        <f>IF(N84="zákl. přenesená",J84,0)</f>
        <v>0</v>
      </c>
      <c r="BH84" s="231">
        <f>IF(N84="sníž. přenesená",J84,0)</f>
        <v>0</v>
      </c>
      <c r="BI84" s="231">
        <f>IF(N84="nulová",J84,0)</f>
        <v>0</v>
      </c>
      <c r="BJ84" s="24" t="s">
        <v>10</v>
      </c>
      <c r="BK84" s="231">
        <f>ROUND(I84*H84,0)</f>
        <v>0</v>
      </c>
      <c r="BL84" s="24" t="s">
        <v>160</v>
      </c>
      <c r="BM84" s="24" t="s">
        <v>2357</v>
      </c>
    </row>
    <row r="85" s="1" customFormat="1">
      <c r="B85" s="46"/>
      <c r="C85" s="74"/>
      <c r="D85" s="232" t="s">
        <v>162</v>
      </c>
      <c r="E85" s="74"/>
      <c r="F85" s="233" t="s">
        <v>2324</v>
      </c>
      <c r="G85" s="74"/>
      <c r="H85" s="74"/>
      <c r="I85" s="191"/>
      <c r="J85" s="74"/>
      <c r="K85" s="74"/>
      <c r="L85" s="72"/>
      <c r="M85" s="234"/>
      <c r="N85" s="47"/>
      <c r="O85" s="47"/>
      <c r="P85" s="47"/>
      <c r="Q85" s="47"/>
      <c r="R85" s="47"/>
      <c r="S85" s="47"/>
      <c r="T85" s="95"/>
      <c r="AT85" s="24" t="s">
        <v>162</v>
      </c>
      <c r="AU85" s="24" t="s">
        <v>80</v>
      </c>
    </row>
    <row r="86" s="11" customFormat="1">
      <c r="B86" s="235"/>
      <c r="C86" s="236"/>
      <c r="D86" s="232" t="s">
        <v>164</v>
      </c>
      <c r="E86" s="237" t="s">
        <v>21</v>
      </c>
      <c r="F86" s="238" t="s">
        <v>2358</v>
      </c>
      <c r="G86" s="236"/>
      <c r="H86" s="239">
        <v>52.799999999999997</v>
      </c>
      <c r="I86" s="240"/>
      <c r="J86" s="236"/>
      <c r="K86" s="236"/>
      <c r="L86" s="241"/>
      <c r="M86" s="242"/>
      <c r="N86" s="243"/>
      <c r="O86" s="243"/>
      <c r="P86" s="243"/>
      <c r="Q86" s="243"/>
      <c r="R86" s="243"/>
      <c r="S86" s="243"/>
      <c r="T86" s="244"/>
      <c r="AT86" s="245" t="s">
        <v>164</v>
      </c>
      <c r="AU86" s="245" t="s">
        <v>80</v>
      </c>
      <c r="AV86" s="11" t="s">
        <v>80</v>
      </c>
      <c r="AW86" s="11" t="s">
        <v>34</v>
      </c>
      <c r="AX86" s="11" t="s">
        <v>10</v>
      </c>
      <c r="AY86" s="245" t="s">
        <v>153</v>
      </c>
    </row>
    <row r="87" s="1" customFormat="1" ht="34.2" customHeight="1">
      <c r="B87" s="46"/>
      <c r="C87" s="221" t="s">
        <v>80</v>
      </c>
      <c r="D87" s="221" t="s">
        <v>155</v>
      </c>
      <c r="E87" s="222" t="s">
        <v>2326</v>
      </c>
      <c r="F87" s="223" t="s">
        <v>2327</v>
      </c>
      <c r="G87" s="224" t="s">
        <v>158</v>
      </c>
      <c r="H87" s="225">
        <v>26.399999999999999</v>
      </c>
      <c r="I87" s="226"/>
      <c r="J87" s="225">
        <f>ROUND(I87*H87,0)</f>
        <v>0</v>
      </c>
      <c r="K87" s="223" t="s">
        <v>159</v>
      </c>
      <c r="L87" s="72"/>
      <c r="M87" s="227" t="s">
        <v>21</v>
      </c>
      <c r="N87" s="228" t="s">
        <v>42</v>
      </c>
      <c r="O87" s="47"/>
      <c r="P87" s="229">
        <f>O87*H87</f>
        <v>0</v>
      </c>
      <c r="Q87" s="229">
        <v>0</v>
      </c>
      <c r="R87" s="229">
        <f>Q87*H87</f>
        <v>0</v>
      </c>
      <c r="S87" s="229">
        <v>0</v>
      </c>
      <c r="T87" s="230">
        <f>S87*H87</f>
        <v>0</v>
      </c>
      <c r="AR87" s="24" t="s">
        <v>160</v>
      </c>
      <c r="AT87" s="24" t="s">
        <v>155</v>
      </c>
      <c r="AU87" s="24" t="s">
        <v>80</v>
      </c>
      <c r="AY87" s="24" t="s">
        <v>153</v>
      </c>
      <c r="BE87" s="231">
        <f>IF(N87="základní",J87,0)</f>
        <v>0</v>
      </c>
      <c r="BF87" s="231">
        <f>IF(N87="snížená",J87,0)</f>
        <v>0</v>
      </c>
      <c r="BG87" s="231">
        <f>IF(N87="zákl. přenesená",J87,0)</f>
        <v>0</v>
      </c>
      <c r="BH87" s="231">
        <f>IF(N87="sníž. přenesená",J87,0)</f>
        <v>0</v>
      </c>
      <c r="BI87" s="231">
        <f>IF(N87="nulová",J87,0)</f>
        <v>0</v>
      </c>
      <c r="BJ87" s="24" t="s">
        <v>10</v>
      </c>
      <c r="BK87" s="231">
        <f>ROUND(I87*H87,0)</f>
        <v>0</v>
      </c>
      <c r="BL87" s="24" t="s">
        <v>160</v>
      </c>
      <c r="BM87" s="24" t="s">
        <v>2359</v>
      </c>
    </row>
    <row r="88" s="1" customFormat="1">
      <c r="B88" s="46"/>
      <c r="C88" s="74"/>
      <c r="D88" s="232" t="s">
        <v>162</v>
      </c>
      <c r="E88" s="74"/>
      <c r="F88" s="233" t="s">
        <v>2324</v>
      </c>
      <c r="G88" s="74"/>
      <c r="H88" s="74"/>
      <c r="I88" s="191"/>
      <c r="J88" s="74"/>
      <c r="K88" s="74"/>
      <c r="L88" s="72"/>
      <c r="M88" s="234"/>
      <c r="N88" s="47"/>
      <c r="O88" s="47"/>
      <c r="P88" s="47"/>
      <c r="Q88" s="47"/>
      <c r="R88" s="47"/>
      <c r="S88" s="47"/>
      <c r="T88" s="95"/>
      <c r="AT88" s="24" t="s">
        <v>162</v>
      </c>
      <c r="AU88" s="24" t="s">
        <v>80</v>
      </c>
    </row>
    <row r="89" s="11" customFormat="1">
      <c r="B89" s="235"/>
      <c r="C89" s="236"/>
      <c r="D89" s="232" t="s">
        <v>164</v>
      </c>
      <c r="E89" s="237" t="s">
        <v>21</v>
      </c>
      <c r="F89" s="238" t="s">
        <v>2360</v>
      </c>
      <c r="G89" s="236"/>
      <c r="H89" s="239">
        <v>26.399999999999999</v>
      </c>
      <c r="I89" s="240"/>
      <c r="J89" s="236"/>
      <c r="K89" s="236"/>
      <c r="L89" s="241"/>
      <c r="M89" s="242"/>
      <c r="N89" s="243"/>
      <c r="O89" s="243"/>
      <c r="P89" s="243"/>
      <c r="Q89" s="243"/>
      <c r="R89" s="243"/>
      <c r="S89" s="243"/>
      <c r="T89" s="244"/>
      <c r="AT89" s="245" t="s">
        <v>164</v>
      </c>
      <c r="AU89" s="245" t="s">
        <v>80</v>
      </c>
      <c r="AV89" s="11" t="s">
        <v>80</v>
      </c>
      <c r="AW89" s="11" t="s">
        <v>34</v>
      </c>
      <c r="AX89" s="11" t="s">
        <v>10</v>
      </c>
      <c r="AY89" s="245" t="s">
        <v>153</v>
      </c>
    </row>
    <row r="90" s="1" customFormat="1" ht="45.6" customHeight="1">
      <c r="B90" s="46"/>
      <c r="C90" s="221" t="s">
        <v>171</v>
      </c>
      <c r="D90" s="221" t="s">
        <v>155</v>
      </c>
      <c r="E90" s="222" t="s">
        <v>2268</v>
      </c>
      <c r="F90" s="223" t="s">
        <v>2269</v>
      </c>
      <c r="G90" s="224" t="s">
        <v>158</v>
      </c>
      <c r="H90" s="225">
        <v>89.599999999999994</v>
      </c>
      <c r="I90" s="226"/>
      <c r="J90" s="225">
        <f>ROUND(I90*H90,0)</f>
        <v>0</v>
      </c>
      <c r="K90" s="223" t="s">
        <v>159</v>
      </c>
      <c r="L90" s="72"/>
      <c r="M90" s="227" t="s">
        <v>21</v>
      </c>
      <c r="N90" s="228" t="s">
        <v>42</v>
      </c>
      <c r="O90" s="47"/>
      <c r="P90" s="229">
        <f>O90*H90</f>
        <v>0</v>
      </c>
      <c r="Q90" s="229">
        <v>0</v>
      </c>
      <c r="R90" s="229">
        <f>Q90*H90</f>
        <v>0</v>
      </c>
      <c r="S90" s="229">
        <v>0</v>
      </c>
      <c r="T90" s="230">
        <f>S90*H90</f>
        <v>0</v>
      </c>
      <c r="AR90" s="24" t="s">
        <v>160</v>
      </c>
      <c r="AT90" s="24" t="s">
        <v>155</v>
      </c>
      <c r="AU90" s="24" t="s">
        <v>80</v>
      </c>
      <c r="AY90" s="24" t="s">
        <v>153</v>
      </c>
      <c r="BE90" s="231">
        <f>IF(N90="základní",J90,0)</f>
        <v>0</v>
      </c>
      <c r="BF90" s="231">
        <f>IF(N90="snížená",J90,0)</f>
        <v>0</v>
      </c>
      <c r="BG90" s="231">
        <f>IF(N90="zákl. přenesená",J90,0)</f>
        <v>0</v>
      </c>
      <c r="BH90" s="231">
        <f>IF(N90="sníž. přenesená",J90,0)</f>
        <v>0</v>
      </c>
      <c r="BI90" s="231">
        <f>IF(N90="nulová",J90,0)</f>
        <v>0</v>
      </c>
      <c r="BJ90" s="24" t="s">
        <v>10</v>
      </c>
      <c r="BK90" s="231">
        <f>ROUND(I90*H90,0)</f>
        <v>0</v>
      </c>
      <c r="BL90" s="24" t="s">
        <v>160</v>
      </c>
      <c r="BM90" s="24" t="s">
        <v>2361</v>
      </c>
    </row>
    <row r="91" s="1" customFormat="1">
      <c r="B91" s="46"/>
      <c r="C91" s="74"/>
      <c r="D91" s="232" t="s">
        <v>162</v>
      </c>
      <c r="E91" s="74"/>
      <c r="F91" s="233" t="s">
        <v>199</v>
      </c>
      <c r="G91" s="74"/>
      <c r="H91" s="74"/>
      <c r="I91" s="191"/>
      <c r="J91" s="74"/>
      <c r="K91" s="74"/>
      <c r="L91" s="72"/>
      <c r="M91" s="234"/>
      <c r="N91" s="47"/>
      <c r="O91" s="47"/>
      <c r="P91" s="47"/>
      <c r="Q91" s="47"/>
      <c r="R91" s="47"/>
      <c r="S91" s="47"/>
      <c r="T91" s="95"/>
      <c r="AT91" s="24" t="s">
        <v>162</v>
      </c>
      <c r="AU91" s="24" t="s">
        <v>80</v>
      </c>
    </row>
    <row r="92" s="11" customFormat="1">
      <c r="B92" s="235"/>
      <c r="C92" s="236"/>
      <c r="D92" s="232" t="s">
        <v>164</v>
      </c>
      <c r="E92" s="237" t="s">
        <v>21</v>
      </c>
      <c r="F92" s="238" t="s">
        <v>2362</v>
      </c>
      <c r="G92" s="236"/>
      <c r="H92" s="239">
        <v>52.799999999999997</v>
      </c>
      <c r="I92" s="240"/>
      <c r="J92" s="236"/>
      <c r="K92" s="236"/>
      <c r="L92" s="241"/>
      <c r="M92" s="242"/>
      <c r="N92" s="243"/>
      <c r="O92" s="243"/>
      <c r="P92" s="243"/>
      <c r="Q92" s="243"/>
      <c r="R92" s="243"/>
      <c r="S92" s="243"/>
      <c r="T92" s="244"/>
      <c r="AT92" s="245" t="s">
        <v>164</v>
      </c>
      <c r="AU92" s="245" t="s">
        <v>80</v>
      </c>
      <c r="AV92" s="11" t="s">
        <v>80</v>
      </c>
      <c r="AW92" s="11" t="s">
        <v>34</v>
      </c>
      <c r="AX92" s="11" t="s">
        <v>71</v>
      </c>
      <c r="AY92" s="245" t="s">
        <v>153</v>
      </c>
    </row>
    <row r="93" s="11" customFormat="1">
      <c r="B93" s="235"/>
      <c r="C93" s="236"/>
      <c r="D93" s="232" t="s">
        <v>164</v>
      </c>
      <c r="E93" s="237" t="s">
        <v>21</v>
      </c>
      <c r="F93" s="238" t="s">
        <v>2363</v>
      </c>
      <c r="G93" s="236"/>
      <c r="H93" s="239">
        <v>36.799999999999997</v>
      </c>
      <c r="I93" s="240"/>
      <c r="J93" s="236"/>
      <c r="K93" s="236"/>
      <c r="L93" s="241"/>
      <c r="M93" s="242"/>
      <c r="N93" s="243"/>
      <c r="O93" s="243"/>
      <c r="P93" s="243"/>
      <c r="Q93" s="243"/>
      <c r="R93" s="243"/>
      <c r="S93" s="243"/>
      <c r="T93" s="244"/>
      <c r="AT93" s="245" t="s">
        <v>164</v>
      </c>
      <c r="AU93" s="245" t="s">
        <v>80</v>
      </c>
      <c r="AV93" s="11" t="s">
        <v>80</v>
      </c>
      <c r="AW93" s="11" t="s">
        <v>34</v>
      </c>
      <c r="AX93" s="11" t="s">
        <v>71</v>
      </c>
      <c r="AY93" s="245" t="s">
        <v>153</v>
      </c>
    </row>
    <row r="94" s="13" customFormat="1">
      <c r="B94" s="256"/>
      <c r="C94" s="257"/>
      <c r="D94" s="232" t="s">
        <v>164</v>
      </c>
      <c r="E94" s="258" t="s">
        <v>21</v>
      </c>
      <c r="F94" s="259" t="s">
        <v>190</v>
      </c>
      <c r="G94" s="257"/>
      <c r="H94" s="260">
        <v>89.599999999999994</v>
      </c>
      <c r="I94" s="261"/>
      <c r="J94" s="257"/>
      <c r="K94" s="257"/>
      <c r="L94" s="262"/>
      <c r="M94" s="263"/>
      <c r="N94" s="264"/>
      <c r="O94" s="264"/>
      <c r="P94" s="264"/>
      <c r="Q94" s="264"/>
      <c r="R94" s="264"/>
      <c r="S94" s="264"/>
      <c r="T94" s="265"/>
      <c r="AT94" s="266" t="s">
        <v>164</v>
      </c>
      <c r="AU94" s="266" t="s">
        <v>80</v>
      </c>
      <c r="AV94" s="13" t="s">
        <v>160</v>
      </c>
      <c r="AW94" s="13" t="s">
        <v>34</v>
      </c>
      <c r="AX94" s="13" t="s">
        <v>10</v>
      </c>
      <c r="AY94" s="266" t="s">
        <v>153</v>
      </c>
    </row>
    <row r="95" s="1" customFormat="1" ht="34.2" customHeight="1">
      <c r="B95" s="46"/>
      <c r="C95" s="221" t="s">
        <v>160</v>
      </c>
      <c r="D95" s="221" t="s">
        <v>155</v>
      </c>
      <c r="E95" s="222" t="s">
        <v>2273</v>
      </c>
      <c r="F95" s="223" t="s">
        <v>2274</v>
      </c>
      <c r="G95" s="224" t="s">
        <v>158</v>
      </c>
      <c r="H95" s="225">
        <v>69.799999999999997</v>
      </c>
      <c r="I95" s="226"/>
      <c r="J95" s="225">
        <f>ROUND(I95*H95,0)</f>
        <v>0</v>
      </c>
      <c r="K95" s="223" t="s">
        <v>159</v>
      </c>
      <c r="L95" s="72"/>
      <c r="M95" s="227" t="s">
        <v>21</v>
      </c>
      <c r="N95" s="228" t="s">
        <v>42</v>
      </c>
      <c r="O95" s="47"/>
      <c r="P95" s="229">
        <f>O95*H95</f>
        <v>0</v>
      </c>
      <c r="Q95" s="229">
        <v>0</v>
      </c>
      <c r="R95" s="229">
        <f>Q95*H95</f>
        <v>0</v>
      </c>
      <c r="S95" s="229">
        <v>0</v>
      </c>
      <c r="T95" s="230">
        <f>S95*H95</f>
        <v>0</v>
      </c>
      <c r="AR95" s="24" t="s">
        <v>160</v>
      </c>
      <c r="AT95" s="24" t="s">
        <v>155</v>
      </c>
      <c r="AU95" s="24" t="s">
        <v>80</v>
      </c>
      <c r="AY95" s="24" t="s">
        <v>153</v>
      </c>
      <c r="BE95" s="231">
        <f>IF(N95="základní",J95,0)</f>
        <v>0</v>
      </c>
      <c r="BF95" s="231">
        <f>IF(N95="snížená",J95,0)</f>
        <v>0</v>
      </c>
      <c r="BG95" s="231">
        <f>IF(N95="zákl. přenesená",J95,0)</f>
        <v>0</v>
      </c>
      <c r="BH95" s="231">
        <f>IF(N95="sníž. přenesená",J95,0)</f>
        <v>0</v>
      </c>
      <c r="BI95" s="231">
        <f>IF(N95="nulová",J95,0)</f>
        <v>0</v>
      </c>
      <c r="BJ95" s="24" t="s">
        <v>10</v>
      </c>
      <c r="BK95" s="231">
        <f>ROUND(I95*H95,0)</f>
        <v>0</v>
      </c>
      <c r="BL95" s="24" t="s">
        <v>160</v>
      </c>
      <c r="BM95" s="24" t="s">
        <v>2364</v>
      </c>
    </row>
    <row r="96" s="1" customFormat="1">
      <c r="B96" s="46"/>
      <c r="C96" s="74"/>
      <c r="D96" s="232" t="s">
        <v>162</v>
      </c>
      <c r="E96" s="74"/>
      <c r="F96" s="267" t="s">
        <v>211</v>
      </c>
      <c r="G96" s="74"/>
      <c r="H96" s="74"/>
      <c r="I96" s="191"/>
      <c r="J96" s="74"/>
      <c r="K96" s="74"/>
      <c r="L96" s="72"/>
      <c r="M96" s="234"/>
      <c r="N96" s="47"/>
      <c r="O96" s="47"/>
      <c r="P96" s="47"/>
      <c r="Q96" s="47"/>
      <c r="R96" s="47"/>
      <c r="S96" s="47"/>
      <c r="T96" s="95"/>
      <c r="AT96" s="24" t="s">
        <v>162</v>
      </c>
      <c r="AU96" s="24" t="s">
        <v>80</v>
      </c>
    </row>
    <row r="97" s="11" customFormat="1">
      <c r="B97" s="235"/>
      <c r="C97" s="236"/>
      <c r="D97" s="232" t="s">
        <v>164</v>
      </c>
      <c r="E97" s="237" t="s">
        <v>21</v>
      </c>
      <c r="F97" s="238" t="s">
        <v>2365</v>
      </c>
      <c r="G97" s="236"/>
      <c r="H97" s="239">
        <v>85.799999999999997</v>
      </c>
      <c r="I97" s="240"/>
      <c r="J97" s="236"/>
      <c r="K97" s="236"/>
      <c r="L97" s="241"/>
      <c r="M97" s="242"/>
      <c r="N97" s="243"/>
      <c r="O97" s="243"/>
      <c r="P97" s="243"/>
      <c r="Q97" s="243"/>
      <c r="R97" s="243"/>
      <c r="S97" s="243"/>
      <c r="T97" s="244"/>
      <c r="AT97" s="245" t="s">
        <v>164</v>
      </c>
      <c r="AU97" s="245" t="s">
        <v>80</v>
      </c>
      <c r="AV97" s="11" t="s">
        <v>80</v>
      </c>
      <c r="AW97" s="11" t="s">
        <v>34</v>
      </c>
      <c r="AX97" s="11" t="s">
        <v>71</v>
      </c>
      <c r="AY97" s="245" t="s">
        <v>153</v>
      </c>
    </row>
    <row r="98" s="11" customFormat="1">
      <c r="B98" s="235"/>
      <c r="C98" s="236"/>
      <c r="D98" s="232" t="s">
        <v>164</v>
      </c>
      <c r="E98" s="237" t="s">
        <v>21</v>
      </c>
      <c r="F98" s="238" t="s">
        <v>2366</v>
      </c>
      <c r="G98" s="236"/>
      <c r="H98" s="239">
        <v>-16</v>
      </c>
      <c r="I98" s="240"/>
      <c r="J98" s="236"/>
      <c r="K98" s="236"/>
      <c r="L98" s="241"/>
      <c r="M98" s="242"/>
      <c r="N98" s="243"/>
      <c r="O98" s="243"/>
      <c r="P98" s="243"/>
      <c r="Q98" s="243"/>
      <c r="R98" s="243"/>
      <c r="S98" s="243"/>
      <c r="T98" s="244"/>
      <c r="AT98" s="245" t="s">
        <v>164</v>
      </c>
      <c r="AU98" s="245" t="s">
        <v>80</v>
      </c>
      <c r="AV98" s="11" t="s">
        <v>80</v>
      </c>
      <c r="AW98" s="11" t="s">
        <v>34</v>
      </c>
      <c r="AX98" s="11" t="s">
        <v>71</v>
      </c>
      <c r="AY98" s="245" t="s">
        <v>153</v>
      </c>
    </row>
    <row r="99" s="13" customFormat="1">
      <c r="B99" s="256"/>
      <c r="C99" s="257"/>
      <c r="D99" s="232" t="s">
        <v>164</v>
      </c>
      <c r="E99" s="258" t="s">
        <v>21</v>
      </c>
      <c r="F99" s="259" t="s">
        <v>190</v>
      </c>
      <c r="G99" s="257"/>
      <c r="H99" s="260">
        <v>69.799999999999997</v>
      </c>
      <c r="I99" s="261"/>
      <c r="J99" s="257"/>
      <c r="K99" s="257"/>
      <c r="L99" s="262"/>
      <c r="M99" s="263"/>
      <c r="N99" s="264"/>
      <c r="O99" s="264"/>
      <c r="P99" s="264"/>
      <c r="Q99" s="264"/>
      <c r="R99" s="264"/>
      <c r="S99" s="264"/>
      <c r="T99" s="265"/>
      <c r="AT99" s="266" t="s">
        <v>164</v>
      </c>
      <c r="AU99" s="266" t="s">
        <v>80</v>
      </c>
      <c r="AV99" s="13" t="s">
        <v>160</v>
      </c>
      <c r="AW99" s="13" t="s">
        <v>34</v>
      </c>
      <c r="AX99" s="13" t="s">
        <v>10</v>
      </c>
      <c r="AY99" s="266" t="s">
        <v>153</v>
      </c>
    </row>
    <row r="100" s="10" customFormat="1" ht="29.88" customHeight="1">
      <c r="B100" s="205"/>
      <c r="C100" s="206"/>
      <c r="D100" s="207" t="s">
        <v>70</v>
      </c>
      <c r="E100" s="219" t="s">
        <v>160</v>
      </c>
      <c r="F100" s="219" t="s">
        <v>310</v>
      </c>
      <c r="G100" s="206"/>
      <c r="H100" s="206"/>
      <c r="I100" s="209"/>
      <c r="J100" s="220">
        <f>BK100</f>
        <v>0</v>
      </c>
      <c r="K100" s="206"/>
      <c r="L100" s="211"/>
      <c r="M100" s="212"/>
      <c r="N100" s="213"/>
      <c r="O100" s="213"/>
      <c r="P100" s="214">
        <f>SUM(P101:P103)</f>
        <v>0</v>
      </c>
      <c r="Q100" s="213"/>
      <c r="R100" s="214">
        <f>SUM(R101:R103)</f>
        <v>30.252320000000001</v>
      </c>
      <c r="S100" s="213"/>
      <c r="T100" s="215">
        <f>SUM(T101:T103)</f>
        <v>0</v>
      </c>
      <c r="AR100" s="216" t="s">
        <v>10</v>
      </c>
      <c r="AT100" s="217" t="s">
        <v>70</v>
      </c>
      <c r="AU100" s="217" t="s">
        <v>10</v>
      </c>
      <c r="AY100" s="216" t="s">
        <v>153</v>
      </c>
      <c r="BK100" s="218">
        <f>SUM(BK101:BK103)</f>
        <v>0</v>
      </c>
    </row>
    <row r="101" s="1" customFormat="1" ht="22.8" customHeight="1">
      <c r="B101" s="46"/>
      <c r="C101" s="221" t="s">
        <v>195</v>
      </c>
      <c r="D101" s="221" t="s">
        <v>155</v>
      </c>
      <c r="E101" s="222" t="s">
        <v>2283</v>
      </c>
      <c r="F101" s="223" t="s">
        <v>2284</v>
      </c>
      <c r="G101" s="224" t="s">
        <v>158</v>
      </c>
      <c r="H101" s="225">
        <v>16</v>
      </c>
      <c r="I101" s="226"/>
      <c r="J101" s="225">
        <f>ROUND(I101*H101,0)</f>
        <v>0</v>
      </c>
      <c r="K101" s="223" t="s">
        <v>159</v>
      </c>
      <c r="L101" s="72"/>
      <c r="M101" s="227" t="s">
        <v>21</v>
      </c>
      <c r="N101" s="228" t="s">
        <v>42</v>
      </c>
      <c r="O101" s="47"/>
      <c r="P101" s="229">
        <f>O101*H101</f>
        <v>0</v>
      </c>
      <c r="Q101" s="229">
        <v>1.8907700000000001</v>
      </c>
      <c r="R101" s="229">
        <f>Q101*H101</f>
        <v>30.252320000000001</v>
      </c>
      <c r="S101" s="229">
        <v>0</v>
      </c>
      <c r="T101" s="230">
        <f>S101*H101</f>
        <v>0</v>
      </c>
      <c r="AR101" s="24" t="s">
        <v>160</v>
      </c>
      <c r="AT101" s="24" t="s">
        <v>155</v>
      </c>
      <c r="AU101" s="24" t="s">
        <v>80</v>
      </c>
      <c r="AY101" s="24" t="s">
        <v>153</v>
      </c>
      <c r="BE101" s="231">
        <f>IF(N101="základní",J101,0)</f>
        <v>0</v>
      </c>
      <c r="BF101" s="231">
        <f>IF(N101="snížená",J101,0)</f>
        <v>0</v>
      </c>
      <c r="BG101" s="231">
        <f>IF(N101="zákl. přenesená",J101,0)</f>
        <v>0</v>
      </c>
      <c r="BH101" s="231">
        <f>IF(N101="sníž. přenesená",J101,0)</f>
        <v>0</v>
      </c>
      <c r="BI101" s="231">
        <f>IF(N101="nulová",J101,0)</f>
        <v>0</v>
      </c>
      <c r="BJ101" s="24" t="s">
        <v>10</v>
      </c>
      <c r="BK101" s="231">
        <f>ROUND(I101*H101,0)</f>
        <v>0</v>
      </c>
      <c r="BL101" s="24" t="s">
        <v>160</v>
      </c>
      <c r="BM101" s="24" t="s">
        <v>2367</v>
      </c>
    </row>
    <row r="102" s="1" customFormat="1">
      <c r="B102" s="46"/>
      <c r="C102" s="74"/>
      <c r="D102" s="232" t="s">
        <v>162</v>
      </c>
      <c r="E102" s="74"/>
      <c r="F102" s="233" t="s">
        <v>2286</v>
      </c>
      <c r="G102" s="74"/>
      <c r="H102" s="74"/>
      <c r="I102" s="191"/>
      <c r="J102" s="74"/>
      <c r="K102" s="74"/>
      <c r="L102" s="72"/>
      <c r="M102" s="234"/>
      <c r="N102" s="47"/>
      <c r="O102" s="47"/>
      <c r="P102" s="47"/>
      <c r="Q102" s="47"/>
      <c r="R102" s="47"/>
      <c r="S102" s="47"/>
      <c r="T102" s="95"/>
      <c r="AT102" s="24" t="s">
        <v>162</v>
      </c>
      <c r="AU102" s="24" t="s">
        <v>80</v>
      </c>
    </row>
    <row r="103" s="11" customFormat="1">
      <c r="B103" s="235"/>
      <c r="C103" s="236"/>
      <c r="D103" s="232" t="s">
        <v>164</v>
      </c>
      <c r="E103" s="237" t="s">
        <v>21</v>
      </c>
      <c r="F103" s="238" t="s">
        <v>2368</v>
      </c>
      <c r="G103" s="236"/>
      <c r="H103" s="239">
        <v>16</v>
      </c>
      <c r="I103" s="240"/>
      <c r="J103" s="236"/>
      <c r="K103" s="236"/>
      <c r="L103" s="241"/>
      <c r="M103" s="242"/>
      <c r="N103" s="243"/>
      <c r="O103" s="243"/>
      <c r="P103" s="243"/>
      <c r="Q103" s="243"/>
      <c r="R103" s="243"/>
      <c r="S103" s="243"/>
      <c r="T103" s="244"/>
      <c r="AT103" s="245" t="s">
        <v>164</v>
      </c>
      <c r="AU103" s="245" t="s">
        <v>80</v>
      </c>
      <c r="AV103" s="11" t="s">
        <v>80</v>
      </c>
      <c r="AW103" s="11" t="s">
        <v>34</v>
      </c>
      <c r="AX103" s="11" t="s">
        <v>10</v>
      </c>
      <c r="AY103" s="245" t="s">
        <v>153</v>
      </c>
    </row>
    <row r="104" s="10" customFormat="1" ht="29.88" customHeight="1">
      <c r="B104" s="205"/>
      <c r="C104" s="206"/>
      <c r="D104" s="207" t="s">
        <v>70</v>
      </c>
      <c r="E104" s="219" t="s">
        <v>218</v>
      </c>
      <c r="F104" s="219" t="s">
        <v>2289</v>
      </c>
      <c r="G104" s="206"/>
      <c r="H104" s="206"/>
      <c r="I104" s="209"/>
      <c r="J104" s="220">
        <f>BK104</f>
        <v>0</v>
      </c>
      <c r="K104" s="206"/>
      <c r="L104" s="211"/>
      <c r="M104" s="212"/>
      <c r="N104" s="213"/>
      <c r="O104" s="213"/>
      <c r="P104" s="214">
        <f>SUM(P105:P109)</f>
        <v>0</v>
      </c>
      <c r="Q104" s="213"/>
      <c r="R104" s="214">
        <f>SUM(R105:R109)</f>
        <v>0.088999999999999996</v>
      </c>
      <c r="S104" s="213"/>
      <c r="T104" s="215">
        <f>SUM(T105:T109)</f>
        <v>0</v>
      </c>
      <c r="AR104" s="216" t="s">
        <v>10</v>
      </c>
      <c r="AT104" s="217" t="s">
        <v>70</v>
      </c>
      <c r="AU104" s="217" t="s">
        <v>10</v>
      </c>
      <c r="AY104" s="216" t="s">
        <v>153</v>
      </c>
      <c r="BK104" s="218">
        <f>SUM(BK105:BK109)</f>
        <v>0</v>
      </c>
    </row>
    <row r="105" s="1" customFormat="1" ht="14.4" customHeight="1">
      <c r="B105" s="46"/>
      <c r="C105" s="221" t="s">
        <v>201</v>
      </c>
      <c r="D105" s="221" t="s">
        <v>155</v>
      </c>
      <c r="E105" s="222" t="s">
        <v>2293</v>
      </c>
      <c r="F105" s="223" t="s">
        <v>2369</v>
      </c>
      <c r="G105" s="224" t="s">
        <v>298</v>
      </c>
      <c r="H105" s="225">
        <v>1</v>
      </c>
      <c r="I105" s="226"/>
      <c r="J105" s="225">
        <f>ROUND(I105*H105,0)</f>
        <v>0</v>
      </c>
      <c r="K105" s="223" t="s">
        <v>21</v>
      </c>
      <c r="L105" s="72"/>
      <c r="M105" s="227" t="s">
        <v>21</v>
      </c>
      <c r="N105" s="228" t="s">
        <v>42</v>
      </c>
      <c r="O105" s="47"/>
      <c r="P105" s="229">
        <f>O105*H105</f>
        <v>0</v>
      </c>
      <c r="Q105" s="229">
        <v>0</v>
      </c>
      <c r="R105" s="229">
        <f>Q105*H105</f>
        <v>0</v>
      </c>
      <c r="S105" s="229">
        <v>0</v>
      </c>
      <c r="T105" s="230">
        <f>S105*H105</f>
        <v>0</v>
      </c>
      <c r="AR105" s="24" t="s">
        <v>160</v>
      </c>
      <c r="AT105" s="24" t="s">
        <v>155</v>
      </c>
      <c r="AU105" s="24" t="s">
        <v>80</v>
      </c>
      <c r="AY105" s="24" t="s">
        <v>153</v>
      </c>
      <c r="BE105" s="231">
        <f>IF(N105="základní",J105,0)</f>
        <v>0</v>
      </c>
      <c r="BF105" s="231">
        <f>IF(N105="snížená",J105,0)</f>
        <v>0</v>
      </c>
      <c r="BG105" s="231">
        <f>IF(N105="zákl. přenesená",J105,0)</f>
        <v>0</v>
      </c>
      <c r="BH105" s="231">
        <f>IF(N105="sníž. přenesená",J105,0)</f>
        <v>0</v>
      </c>
      <c r="BI105" s="231">
        <f>IF(N105="nulová",J105,0)</f>
        <v>0</v>
      </c>
      <c r="BJ105" s="24" t="s">
        <v>10</v>
      </c>
      <c r="BK105" s="231">
        <f>ROUND(I105*H105,0)</f>
        <v>0</v>
      </c>
      <c r="BL105" s="24" t="s">
        <v>160</v>
      </c>
      <c r="BM105" s="24" t="s">
        <v>2370</v>
      </c>
    </row>
    <row r="106" s="1" customFormat="1" ht="22.8" customHeight="1">
      <c r="B106" s="46"/>
      <c r="C106" s="221" t="s">
        <v>207</v>
      </c>
      <c r="D106" s="221" t="s">
        <v>155</v>
      </c>
      <c r="E106" s="222" t="s">
        <v>2371</v>
      </c>
      <c r="F106" s="223" t="s">
        <v>2372</v>
      </c>
      <c r="G106" s="224" t="s">
        <v>298</v>
      </c>
      <c r="H106" s="225">
        <v>1</v>
      </c>
      <c r="I106" s="226"/>
      <c r="J106" s="225">
        <f>ROUND(I106*H106,0)</f>
        <v>0</v>
      </c>
      <c r="K106" s="223" t="s">
        <v>21</v>
      </c>
      <c r="L106" s="72"/>
      <c r="M106" s="227" t="s">
        <v>21</v>
      </c>
      <c r="N106" s="228" t="s">
        <v>42</v>
      </c>
      <c r="O106" s="47"/>
      <c r="P106" s="229">
        <f>O106*H106</f>
        <v>0</v>
      </c>
      <c r="Q106" s="229">
        <v>0</v>
      </c>
      <c r="R106" s="229">
        <f>Q106*H106</f>
        <v>0</v>
      </c>
      <c r="S106" s="229">
        <v>0</v>
      </c>
      <c r="T106" s="230">
        <f>S106*H106</f>
        <v>0</v>
      </c>
      <c r="AR106" s="24" t="s">
        <v>160</v>
      </c>
      <c r="AT106" s="24" t="s">
        <v>155</v>
      </c>
      <c r="AU106" s="24" t="s">
        <v>80</v>
      </c>
      <c r="AY106" s="24" t="s">
        <v>153</v>
      </c>
      <c r="BE106" s="231">
        <f>IF(N106="základní",J106,0)</f>
        <v>0</v>
      </c>
      <c r="BF106" s="231">
        <f>IF(N106="snížená",J106,0)</f>
        <v>0</v>
      </c>
      <c r="BG106" s="231">
        <f>IF(N106="zákl. přenesená",J106,0)</f>
        <v>0</v>
      </c>
      <c r="BH106" s="231">
        <f>IF(N106="sníž. přenesená",J106,0)</f>
        <v>0</v>
      </c>
      <c r="BI106" s="231">
        <f>IF(N106="nulová",J106,0)</f>
        <v>0</v>
      </c>
      <c r="BJ106" s="24" t="s">
        <v>10</v>
      </c>
      <c r="BK106" s="231">
        <f>ROUND(I106*H106,0)</f>
        <v>0</v>
      </c>
      <c r="BL106" s="24" t="s">
        <v>160</v>
      </c>
      <c r="BM106" s="24" t="s">
        <v>2373</v>
      </c>
    </row>
    <row r="107" s="1" customFormat="1" ht="34.2" customHeight="1">
      <c r="B107" s="46"/>
      <c r="C107" s="221" t="s">
        <v>218</v>
      </c>
      <c r="D107" s="221" t="s">
        <v>155</v>
      </c>
      <c r="E107" s="222" t="s">
        <v>2374</v>
      </c>
      <c r="F107" s="223" t="s">
        <v>2375</v>
      </c>
      <c r="G107" s="224" t="s">
        <v>240</v>
      </c>
      <c r="H107" s="225">
        <v>50</v>
      </c>
      <c r="I107" s="226"/>
      <c r="J107" s="225">
        <f>ROUND(I107*H107,0)</f>
        <v>0</v>
      </c>
      <c r="K107" s="223" t="s">
        <v>159</v>
      </c>
      <c r="L107" s="72"/>
      <c r="M107" s="227" t="s">
        <v>21</v>
      </c>
      <c r="N107" s="228" t="s">
        <v>42</v>
      </c>
      <c r="O107" s="47"/>
      <c r="P107" s="229">
        <f>O107*H107</f>
        <v>0</v>
      </c>
      <c r="Q107" s="229">
        <v>0.0017799999999999999</v>
      </c>
      <c r="R107" s="229">
        <f>Q107*H107</f>
        <v>0.088999999999999996</v>
      </c>
      <c r="S107" s="229">
        <v>0</v>
      </c>
      <c r="T107" s="230">
        <f>S107*H107</f>
        <v>0</v>
      </c>
      <c r="AR107" s="24" t="s">
        <v>160</v>
      </c>
      <c r="AT107" s="24" t="s">
        <v>155</v>
      </c>
      <c r="AU107" s="24" t="s">
        <v>80</v>
      </c>
      <c r="AY107" s="24" t="s">
        <v>153</v>
      </c>
      <c r="BE107" s="231">
        <f>IF(N107="základní",J107,0)</f>
        <v>0</v>
      </c>
      <c r="BF107" s="231">
        <f>IF(N107="snížená",J107,0)</f>
        <v>0</v>
      </c>
      <c r="BG107" s="231">
        <f>IF(N107="zákl. přenesená",J107,0)</f>
        <v>0</v>
      </c>
      <c r="BH107" s="231">
        <f>IF(N107="sníž. přenesená",J107,0)</f>
        <v>0</v>
      </c>
      <c r="BI107" s="231">
        <f>IF(N107="nulová",J107,0)</f>
        <v>0</v>
      </c>
      <c r="BJ107" s="24" t="s">
        <v>10</v>
      </c>
      <c r="BK107" s="231">
        <f>ROUND(I107*H107,0)</f>
        <v>0</v>
      </c>
      <c r="BL107" s="24" t="s">
        <v>160</v>
      </c>
      <c r="BM107" s="24" t="s">
        <v>2376</v>
      </c>
    </row>
    <row r="108" s="1" customFormat="1">
      <c r="B108" s="46"/>
      <c r="C108" s="74"/>
      <c r="D108" s="232" t="s">
        <v>162</v>
      </c>
      <c r="E108" s="74"/>
      <c r="F108" s="233" t="s">
        <v>2354</v>
      </c>
      <c r="G108" s="74"/>
      <c r="H108" s="74"/>
      <c r="I108" s="191"/>
      <c r="J108" s="74"/>
      <c r="K108" s="74"/>
      <c r="L108" s="72"/>
      <c r="M108" s="234"/>
      <c r="N108" s="47"/>
      <c r="O108" s="47"/>
      <c r="P108" s="47"/>
      <c r="Q108" s="47"/>
      <c r="R108" s="47"/>
      <c r="S108" s="47"/>
      <c r="T108" s="95"/>
      <c r="AT108" s="24" t="s">
        <v>162</v>
      </c>
      <c r="AU108" s="24" t="s">
        <v>80</v>
      </c>
    </row>
    <row r="109" s="11" customFormat="1">
      <c r="B109" s="235"/>
      <c r="C109" s="236"/>
      <c r="D109" s="232" t="s">
        <v>164</v>
      </c>
      <c r="E109" s="237" t="s">
        <v>21</v>
      </c>
      <c r="F109" s="238" t="s">
        <v>482</v>
      </c>
      <c r="G109" s="236"/>
      <c r="H109" s="239">
        <v>50</v>
      </c>
      <c r="I109" s="240"/>
      <c r="J109" s="236"/>
      <c r="K109" s="236"/>
      <c r="L109" s="241"/>
      <c r="M109" s="242"/>
      <c r="N109" s="243"/>
      <c r="O109" s="243"/>
      <c r="P109" s="243"/>
      <c r="Q109" s="243"/>
      <c r="R109" s="243"/>
      <c r="S109" s="243"/>
      <c r="T109" s="244"/>
      <c r="AT109" s="245" t="s">
        <v>164</v>
      </c>
      <c r="AU109" s="245" t="s">
        <v>80</v>
      </c>
      <c r="AV109" s="11" t="s">
        <v>80</v>
      </c>
      <c r="AW109" s="11" t="s">
        <v>34</v>
      </c>
      <c r="AX109" s="11" t="s">
        <v>10</v>
      </c>
      <c r="AY109" s="245" t="s">
        <v>153</v>
      </c>
    </row>
    <row r="110" s="10" customFormat="1" ht="29.88" customHeight="1">
      <c r="B110" s="205"/>
      <c r="C110" s="206"/>
      <c r="D110" s="207" t="s">
        <v>70</v>
      </c>
      <c r="E110" s="219" t="s">
        <v>431</v>
      </c>
      <c r="F110" s="219" t="s">
        <v>432</v>
      </c>
      <c r="G110" s="206"/>
      <c r="H110" s="206"/>
      <c r="I110" s="209"/>
      <c r="J110" s="220">
        <f>BK110</f>
        <v>0</v>
      </c>
      <c r="K110" s="206"/>
      <c r="L110" s="211"/>
      <c r="M110" s="212"/>
      <c r="N110" s="213"/>
      <c r="O110" s="213"/>
      <c r="P110" s="214">
        <f>SUM(P111:P112)</f>
        <v>0</v>
      </c>
      <c r="Q110" s="213"/>
      <c r="R110" s="214">
        <f>SUM(R111:R112)</f>
        <v>0</v>
      </c>
      <c r="S110" s="213"/>
      <c r="T110" s="215">
        <f>SUM(T111:T112)</f>
        <v>0</v>
      </c>
      <c r="AR110" s="216" t="s">
        <v>10</v>
      </c>
      <c r="AT110" s="217" t="s">
        <v>70</v>
      </c>
      <c r="AU110" s="217" t="s">
        <v>10</v>
      </c>
      <c r="AY110" s="216" t="s">
        <v>153</v>
      </c>
      <c r="BK110" s="218">
        <f>SUM(BK111:BK112)</f>
        <v>0</v>
      </c>
    </row>
    <row r="111" s="1" customFormat="1" ht="34.2" customHeight="1">
      <c r="B111" s="46"/>
      <c r="C111" s="221" t="s">
        <v>224</v>
      </c>
      <c r="D111" s="221" t="s">
        <v>155</v>
      </c>
      <c r="E111" s="222" t="s">
        <v>2312</v>
      </c>
      <c r="F111" s="223" t="s">
        <v>2313</v>
      </c>
      <c r="G111" s="224" t="s">
        <v>282</v>
      </c>
      <c r="H111" s="225">
        <v>30.34</v>
      </c>
      <c r="I111" s="226"/>
      <c r="J111" s="225">
        <f>ROUND(I111*H111,0)</f>
        <v>0</v>
      </c>
      <c r="K111" s="223" t="s">
        <v>159</v>
      </c>
      <c r="L111" s="72"/>
      <c r="M111" s="227" t="s">
        <v>21</v>
      </c>
      <c r="N111" s="228" t="s">
        <v>42</v>
      </c>
      <c r="O111" s="47"/>
      <c r="P111" s="229">
        <f>O111*H111</f>
        <v>0</v>
      </c>
      <c r="Q111" s="229">
        <v>0</v>
      </c>
      <c r="R111" s="229">
        <f>Q111*H111</f>
        <v>0</v>
      </c>
      <c r="S111" s="229">
        <v>0</v>
      </c>
      <c r="T111" s="230">
        <f>S111*H111</f>
        <v>0</v>
      </c>
      <c r="AR111" s="24" t="s">
        <v>160</v>
      </c>
      <c r="AT111" s="24" t="s">
        <v>155</v>
      </c>
      <c r="AU111" s="24" t="s">
        <v>80</v>
      </c>
      <c r="AY111" s="24" t="s">
        <v>153</v>
      </c>
      <c r="BE111" s="231">
        <f>IF(N111="základní",J111,0)</f>
        <v>0</v>
      </c>
      <c r="BF111" s="231">
        <f>IF(N111="snížená",J111,0)</f>
        <v>0</v>
      </c>
      <c r="BG111" s="231">
        <f>IF(N111="zákl. přenesená",J111,0)</f>
        <v>0</v>
      </c>
      <c r="BH111" s="231">
        <f>IF(N111="sníž. přenesená",J111,0)</f>
        <v>0</v>
      </c>
      <c r="BI111" s="231">
        <f>IF(N111="nulová",J111,0)</f>
        <v>0</v>
      </c>
      <c r="BJ111" s="24" t="s">
        <v>10</v>
      </c>
      <c r="BK111" s="231">
        <f>ROUND(I111*H111,0)</f>
        <v>0</v>
      </c>
      <c r="BL111" s="24" t="s">
        <v>160</v>
      </c>
      <c r="BM111" s="24" t="s">
        <v>2377</v>
      </c>
    </row>
    <row r="112" s="1" customFormat="1">
      <c r="B112" s="46"/>
      <c r="C112" s="74"/>
      <c r="D112" s="232" t="s">
        <v>162</v>
      </c>
      <c r="E112" s="74"/>
      <c r="F112" s="233" t="s">
        <v>2315</v>
      </c>
      <c r="G112" s="74"/>
      <c r="H112" s="74"/>
      <c r="I112" s="191"/>
      <c r="J112" s="74"/>
      <c r="K112" s="74"/>
      <c r="L112" s="72"/>
      <c r="M112" s="291"/>
      <c r="N112" s="292"/>
      <c r="O112" s="292"/>
      <c r="P112" s="292"/>
      <c r="Q112" s="292"/>
      <c r="R112" s="292"/>
      <c r="S112" s="292"/>
      <c r="T112" s="293"/>
      <c r="AT112" s="24" t="s">
        <v>162</v>
      </c>
      <c r="AU112" s="24" t="s">
        <v>80</v>
      </c>
    </row>
    <row r="113" s="1" customFormat="1" ht="6.96" customHeight="1">
      <c r="B113" s="67"/>
      <c r="C113" s="68"/>
      <c r="D113" s="68"/>
      <c r="E113" s="68"/>
      <c r="F113" s="68"/>
      <c r="G113" s="68"/>
      <c r="H113" s="68"/>
      <c r="I113" s="166"/>
      <c r="J113" s="68"/>
      <c r="K113" s="68"/>
      <c r="L113" s="72"/>
    </row>
  </sheetData>
  <sheetProtection sheet="1" autoFilter="0" formatColumns="0" formatRows="0" objects="1" scenarios="1" spinCount="100000" saltValue="UynyQJhmsL2lK0OmssP0lXCAIUZVjsl1PZYkPSCD1jV7n7uh+XVNTNoDva9a7crJdZ22tBWzt0UW3mcIBqmYKQ==" hashValue="7mGb1snu452tQpSPnH7v/v7YU6jXFr7oMKT44pB9ZlN1kCEq7nlAzMnqKlyn5jeSQB9L6pYaeKMiZ7oCpAfRdQ==" algorithmName="SHA-512" password="CC35"/>
  <autoFilter ref="C80:K112"/>
  <mergeCells count="10">
    <mergeCell ref="E7:H7"/>
    <mergeCell ref="E9:H9"/>
    <mergeCell ref="E24:H24"/>
    <mergeCell ref="E45:H45"/>
    <mergeCell ref="E47:H47"/>
    <mergeCell ref="J51:J52"/>
    <mergeCell ref="E71:H71"/>
    <mergeCell ref="E73:H73"/>
    <mergeCell ref="G1:H1"/>
    <mergeCell ref="L2:V2"/>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7.14" customWidth="1"/>
    <col min="2" max="2" width="1.43" customWidth="1"/>
    <col min="3" max="3" width="3.57" customWidth="1"/>
    <col min="4" max="4" width="3.71" customWidth="1"/>
    <col min="5" max="5" width="14.71" customWidth="1"/>
    <col min="6" max="6" width="64.29" customWidth="1"/>
    <col min="7" max="7" width="7.43" customWidth="1"/>
    <col min="8" max="8" width="9.57" customWidth="1"/>
    <col min="9" max="9" width="10.86" style="136" customWidth="1"/>
    <col min="10" max="10" width="20.14" customWidth="1"/>
    <col min="11" max="11" width="13.29" customWidth="1"/>
    <col min="13" max="13" width="9.14" hidden="1"/>
    <col min="14" max="14" width="9.14" hidden="1"/>
    <col min="15" max="15" width="9.14" hidden="1"/>
    <col min="16" max="16" width="9.14" hidden="1"/>
    <col min="17" max="17" width="9.14" hidden="1"/>
    <col min="18" max="18" width="9.14" hidden="1"/>
    <col min="19" max="19" width="7" hidden="1" customWidth="1"/>
    <col min="20" max="20" width="25.43"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1" ht="21.84" customHeight="1">
      <c r="A1" s="21"/>
      <c r="B1" s="137"/>
      <c r="C1" s="137"/>
      <c r="D1" s="138" t="s">
        <v>1</v>
      </c>
      <c r="E1" s="137"/>
      <c r="F1" s="139" t="s">
        <v>93</v>
      </c>
      <c r="G1" s="139" t="s">
        <v>94</v>
      </c>
      <c r="H1" s="139"/>
      <c r="I1" s="140"/>
      <c r="J1" s="139" t="s">
        <v>95</v>
      </c>
      <c r="K1" s="138" t="s">
        <v>96</v>
      </c>
      <c r="L1" s="139" t="s">
        <v>97</v>
      </c>
      <c r="M1" s="139"/>
      <c r="N1" s="139"/>
      <c r="O1" s="139"/>
      <c r="P1" s="139"/>
      <c r="Q1" s="139"/>
      <c r="R1" s="139"/>
      <c r="S1" s="139"/>
      <c r="T1" s="139"/>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ht="36.96" customHeight="1">
      <c r="L2"/>
      <c r="AT2" s="24" t="s">
        <v>92</v>
      </c>
    </row>
    <row r="3" ht="6.96" customHeight="1">
      <c r="B3" s="25"/>
      <c r="C3" s="26"/>
      <c r="D3" s="26"/>
      <c r="E3" s="26"/>
      <c r="F3" s="26"/>
      <c r="G3" s="26"/>
      <c r="H3" s="26"/>
      <c r="I3" s="141"/>
      <c r="J3" s="26"/>
      <c r="K3" s="27"/>
      <c r="AT3" s="24" t="s">
        <v>80</v>
      </c>
    </row>
    <row r="4" ht="36.96" customHeight="1">
      <c r="B4" s="28"/>
      <c r="C4" s="29"/>
      <c r="D4" s="30" t="s">
        <v>98</v>
      </c>
      <c r="E4" s="29"/>
      <c r="F4" s="29"/>
      <c r="G4" s="29"/>
      <c r="H4" s="29"/>
      <c r="I4" s="142"/>
      <c r="J4" s="29"/>
      <c r="K4" s="31"/>
      <c r="M4" s="32" t="s">
        <v>13</v>
      </c>
      <c r="AT4" s="24" t="s">
        <v>6</v>
      </c>
    </row>
    <row r="5" ht="6.96" customHeight="1">
      <c r="B5" s="28"/>
      <c r="C5" s="29"/>
      <c r="D5" s="29"/>
      <c r="E5" s="29"/>
      <c r="F5" s="29"/>
      <c r="G5" s="29"/>
      <c r="H5" s="29"/>
      <c r="I5" s="142"/>
      <c r="J5" s="29"/>
      <c r="K5" s="31"/>
    </row>
    <row r="6">
      <c r="B6" s="28"/>
      <c r="C6" s="29"/>
      <c r="D6" s="40" t="s">
        <v>18</v>
      </c>
      <c r="E6" s="29"/>
      <c r="F6" s="29"/>
      <c r="G6" s="29"/>
      <c r="H6" s="29"/>
      <c r="I6" s="142"/>
      <c r="J6" s="29"/>
      <c r="K6" s="31"/>
    </row>
    <row r="7" ht="14.4" customHeight="1">
      <c r="B7" s="28"/>
      <c r="C7" s="29"/>
      <c r="D7" s="29"/>
      <c r="E7" s="143" t="str">
        <f>'Rekapitulace stavby'!K6</f>
        <v>2818 Modrava novostavba chata p. č. 1547, k. ú. Filipova Huť</v>
      </c>
      <c r="F7" s="40"/>
      <c r="G7" s="40"/>
      <c r="H7" s="40"/>
      <c r="I7" s="142"/>
      <c r="J7" s="29"/>
      <c r="K7" s="31"/>
    </row>
    <row r="8" s="1" customFormat="1">
      <c r="B8" s="46"/>
      <c r="C8" s="47"/>
      <c r="D8" s="40" t="s">
        <v>99</v>
      </c>
      <c r="E8" s="47"/>
      <c r="F8" s="47"/>
      <c r="G8" s="47"/>
      <c r="H8" s="47"/>
      <c r="I8" s="144"/>
      <c r="J8" s="47"/>
      <c r="K8" s="51"/>
    </row>
    <row r="9" s="1" customFormat="1" ht="36.96" customHeight="1">
      <c r="B9" s="46"/>
      <c r="C9" s="47"/>
      <c r="D9" s="47"/>
      <c r="E9" s="145" t="s">
        <v>2378</v>
      </c>
      <c r="F9" s="47"/>
      <c r="G9" s="47"/>
      <c r="H9" s="47"/>
      <c r="I9" s="144"/>
      <c r="J9" s="47"/>
      <c r="K9" s="51"/>
    </row>
    <row r="10" s="1" customFormat="1">
      <c r="B10" s="46"/>
      <c r="C10" s="47"/>
      <c r="D10" s="47"/>
      <c r="E10" s="47"/>
      <c r="F10" s="47"/>
      <c r="G10" s="47"/>
      <c r="H10" s="47"/>
      <c r="I10" s="144"/>
      <c r="J10" s="47"/>
      <c r="K10" s="51"/>
    </row>
    <row r="11" s="1" customFormat="1" ht="14.4" customHeight="1">
      <c r="B11" s="46"/>
      <c r="C11" s="47"/>
      <c r="D11" s="40" t="s">
        <v>20</v>
      </c>
      <c r="E11" s="47"/>
      <c r="F11" s="35" t="s">
        <v>21</v>
      </c>
      <c r="G11" s="47"/>
      <c r="H11" s="47"/>
      <c r="I11" s="146" t="s">
        <v>22</v>
      </c>
      <c r="J11" s="35" t="s">
        <v>21</v>
      </c>
      <c r="K11" s="51"/>
    </row>
    <row r="12" s="1" customFormat="1" ht="14.4" customHeight="1">
      <c r="B12" s="46"/>
      <c r="C12" s="47"/>
      <c r="D12" s="40" t="s">
        <v>23</v>
      </c>
      <c r="E12" s="47"/>
      <c r="F12" s="35" t="s">
        <v>24</v>
      </c>
      <c r="G12" s="47"/>
      <c r="H12" s="47"/>
      <c r="I12" s="146" t="s">
        <v>25</v>
      </c>
      <c r="J12" s="147" t="str">
        <f>'Rekapitulace stavby'!AN8</f>
        <v>6. 2. 2019</v>
      </c>
      <c r="K12" s="51"/>
    </row>
    <row r="13" s="1" customFormat="1" ht="10.8" customHeight="1">
      <c r="B13" s="46"/>
      <c r="C13" s="47"/>
      <c r="D13" s="47"/>
      <c r="E13" s="47"/>
      <c r="F13" s="47"/>
      <c r="G13" s="47"/>
      <c r="H13" s="47"/>
      <c r="I13" s="144"/>
      <c r="J13" s="47"/>
      <c r="K13" s="51"/>
    </row>
    <row r="14" s="1" customFormat="1" ht="14.4" customHeight="1">
      <c r="B14" s="46"/>
      <c r="C14" s="47"/>
      <c r="D14" s="40" t="s">
        <v>27</v>
      </c>
      <c r="E14" s="47"/>
      <c r="F14" s="47"/>
      <c r="G14" s="47"/>
      <c r="H14" s="47"/>
      <c r="I14" s="146" t="s">
        <v>28</v>
      </c>
      <c r="J14" s="35" t="str">
        <f>IF('Rekapitulace stavby'!AN10="","",'Rekapitulace stavby'!AN10)</f>
        <v/>
      </c>
      <c r="K14" s="51"/>
    </row>
    <row r="15" s="1" customFormat="1" ht="18" customHeight="1">
      <c r="B15" s="46"/>
      <c r="C15" s="47"/>
      <c r="D15" s="47"/>
      <c r="E15" s="35" t="str">
        <f>IF('Rekapitulace stavby'!E11="","",'Rekapitulace stavby'!E11)</f>
        <v xml:space="preserve"> </v>
      </c>
      <c r="F15" s="47"/>
      <c r="G15" s="47"/>
      <c r="H15" s="47"/>
      <c r="I15" s="146" t="s">
        <v>29</v>
      </c>
      <c r="J15" s="35" t="str">
        <f>IF('Rekapitulace stavby'!AN11="","",'Rekapitulace stavby'!AN11)</f>
        <v/>
      </c>
      <c r="K15" s="51"/>
    </row>
    <row r="16" s="1" customFormat="1" ht="6.96" customHeight="1">
      <c r="B16" s="46"/>
      <c r="C16" s="47"/>
      <c r="D16" s="47"/>
      <c r="E16" s="47"/>
      <c r="F16" s="47"/>
      <c r="G16" s="47"/>
      <c r="H16" s="47"/>
      <c r="I16" s="144"/>
      <c r="J16" s="47"/>
      <c r="K16" s="51"/>
    </row>
    <row r="17" s="1" customFormat="1" ht="14.4" customHeight="1">
      <c r="B17" s="46"/>
      <c r="C17" s="47"/>
      <c r="D17" s="40" t="s">
        <v>31</v>
      </c>
      <c r="E17" s="47"/>
      <c r="F17" s="47"/>
      <c r="G17" s="47"/>
      <c r="H17" s="47"/>
      <c r="I17" s="146" t="s">
        <v>28</v>
      </c>
      <c r="J17" s="35" t="str">
        <f>IF('Rekapitulace stavby'!AN13="Vyplň údaj","",IF('Rekapitulace stavby'!AN13="","",'Rekapitulace stavby'!AN13))</f>
        <v/>
      </c>
      <c r="K17" s="51"/>
    </row>
    <row r="18" s="1" customFormat="1" ht="18" customHeight="1">
      <c r="B18" s="46"/>
      <c r="C18" s="47"/>
      <c r="D18" s="47"/>
      <c r="E18" s="35" t="str">
        <f>IF('Rekapitulace stavby'!E14="Vyplň údaj","",IF('Rekapitulace stavby'!E14="","",'Rekapitulace stavby'!E14))</f>
        <v/>
      </c>
      <c r="F18" s="47"/>
      <c r="G18" s="47"/>
      <c r="H18" s="47"/>
      <c r="I18" s="146" t="s">
        <v>29</v>
      </c>
      <c r="J18" s="35" t="str">
        <f>IF('Rekapitulace stavby'!AN14="Vyplň údaj","",IF('Rekapitulace stavby'!AN14="","",'Rekapitulace stavby'!AN14))</f>
        <v/>
      </c>
      <c r="K18" s="51"/>
    </row>
    <row r="19" s="1" customFormat="1" ht="6.96" customHeight="1">
      <c r="B19" s="46"/>
      <c r="C19" s="47"/>
      <c r="D19" s="47"/>
      <c r="E19" s="47"/>
      <c r="F19" s="47"/>
      <c r="G19" s="47"/>
      <c r="H19" s="47"/>
      <c r="I19" s="144"/>
      <c r="J19" s="47"/>
      <c r="K19" s="51"/>
    </row>
    <row r="20" s="1" customFormat="1" ht="14.4" customHeight="1">
      <c r="B20" s="46"/>
      <c r="C20" s="47"/>
      <c r="D20" s="40" t="s">
        <v>35</v>
      </c>
      <c r="E20" s="47"/>
      <c r="F20" s="47"/>
      <c r="G20" s="47"/>
      <c r="H20" s="47"/>
      <c r="I20" s="146" t="s">
        <v>28</v>
      </c>
      <c r="J20" s="35" t="str">
        <f>IF('Rekapitulace stavby'!AN16="","",'Rekapitulace stavby'!AN16)</f>
        <v/>
      </c>
      <c r="K20" s="51"/>
    </row>
    <row r="21" s="1" customFormat="1" ht="18" customHeight="1">
      <c r="B21" s="46"/>
      <c r="C21" s="47"/>
      <c r="D21" s="47"/>
      <c r="E21" s="35" t="str">
        <f>IF('Rekapitulace stavby'!E17="","",'Rekapitulace stavby'!E17)</f>
        <v xml:space="preserve"> </v>
      </c>
      <c r="F21" s="47"/>
      <c r="G21" s="47"/>
      <c r="H21" s="47"/>
      <c r="I21" s="146" t="s">
        <v>29</v>
      </c>
      <c r="J21" s="35" t="str">
        <f>IF('Rekapitulace stavby'!AN17="","",'Rekapitulace stavby'!AN17)</f>
        <v/>
      </c>
      <c r="K21" s="51"/>
    </row>
    <row r="22" s="1" customFormat="1" ht="6.96" customHeight="1">
      <c r="B22" s="46"/>
      <c r="C22" s="47"/>
      <c r="D22" s="47"/>
      <c r="E22" s="47"/>
      <c r="F22" s="47"/>
      <c r="G22" s="47"/>
      <c r="H22" s="47"/>
      <c r="I22" s="144"/>
      <c r="J22" s="47"/>
      <c r="K22" s="51"/>
    </row>
    <row r="23" s="1" customFormat="1" ht="14.4" customHeight="1">
      <c r="B23" s="46"/>
      <c r="C23" s="47"/>
      <c r="D23" s="40" t="s">
        <v>36</v>
      </c>
      <c r="E23" s="47"/>
      <c r="F23" s="47"/>
      <c r="G23" s="47"/>
      <c r="H23" s="47"/>
      <c r="I23" s="144"/>
      <c r="J23" s="47"/>
      <c r="K23" s="51"/>
    </row>
    <row r="24" s="6" customFormat="1" ht="14.4" customHeight="1">
      <c r="B24" s="148"/>
      <c r="C24" s="149"/>
      <c r="D24" s="149"/>
      <c r="E24" s="44" t="s">
        <v>21</v>
      </c>
      <c r="F24" s="44"/>
      <c r="G24" s="44"/>
      <c r="H24" s="44"/>
      <c r="I24" s="150"/>
      <c r="J24" s="149"/>
      <c r="K24" s="151"/>
    </row>
    <row r="25" s="1" customFormat="1" ht="6.96" customHeight="1">
      <c r="B25" s="46"/>
      <c r="C25" s="47"/>
      <c r="D25" s="47"/>
      <c r="E25" s="47"/>
      <c r="F25" s="47"/>
      <c r="G25" s="47"/>
      <c r="H25" s="47"/>
      <c r="I25" s="144"/>
      <c r="J25" s="47"/>
      <c r="K25" s="51"/>
    </row>
    <row r="26" s="1" customFormat="1" ht="6.96" customHeight="1">
      <c r="B26" s="46"/>
      <c r="C26" s="47"/>
      <c r="D26" s="106"/>
      <c r="E26" s="106"/>
      <c r="F26" s="106"/>
      <c r="G26" s="106"/>
      <c r="H26" s="106"/>
      <c r="I26" s="152"/>
      <c r="J26" s="106"/>
      <c r="K26" s="153"/>
    </row>
    <row r="27" s="1" customFormat="1" ht="25.44" customHeight="1">
      <c r="B27" s="46"/>
      <c r="C27" s="47"/>
      <c r="D27" s="154" t="s">
        <v>37</v>
      </c>
      <c r="E27" s="47"/>
      <c r="F27" s="47"/>
      <c r="G27" s="47"/>
      <c r="H27" s="47"/>
      <c r="I27" s="144"/>
      <c r="J27" s="155">
        <f>ROUND(J78,2)</f>
        <v>0</v>
      </c>
      <c r="K27" s="51"/>
    </row>
    <row r="28" s="1" customFormat="1" ht="6.96" customHeight="1">
      <c r="B28" s="46"/>
      <c r="C28" s="47"/>
      <c r="D28" s="106"/>
      <c r="E28" s="106"/>
      <c r="F28" s="106"/>
      <c r="G28" s="106"/>
      <c r="H28" s="106"/>
      <c r="I28" s="152"/>
      <c r="J28" s="106"/>
      <c r="K28" s="153"/>
    </row>
    <row r="29" s="1" customFormat="1" ht="14.4" customHeight="1">
      <c r="B29" s="46"/>
      <c r="C29" s="47"/>
      <c r="D29" s="47"/>
      <c r="E29" s="47"/>
      <c r="F29" s="52" t="s">
        <v>39</v>
      </c>
      <c r="G29" s="47"/>
      <c r="H29" s="47"/>
      <c r="I29" s="156" t="s">
        <v>38</v>
      </c>
      <c r="J29" s="52" t="s">
        <v>40</v>
      </c>
      <c r="K29" s="51"/>
    </row>
    <row r="30" s="1" customFormat="1" ht="14.4" customHeight="1">
      <c r="B30" s="46"/>
      <c r="C30" s="47"/>
      <c r="D30" s="55" t="s">
        <v>41</v>
      </c>
      <c r="E30" s="55" t="s">
        <v>42</v>
      </c>
      <c r="F30" s="157">
        <f>ROUND(SUM(BE78:BE90), 2)</f>
        <v>0</v>
      </c>
      <c r="G30" s="47"/>
      <c r="H30" s="47"/>
      <c r="I30" s="158">
        <v>0.20999999999999999</v>
      </c>
      <c r="J30" s="157">
        <f>ROUND(ROUND((SUM(BE78:BE90)), 2)*I30, 0)</f>
        <v>0</v>
      </c>
      <c r="K30" s="51"/>
    </row>
    <row r="31" s="1" customFormat="1" ht="14.4" customHeight="1">
      <c r="B31" s="46"/>
      <c r="C31" s="47"/>
      <c r="D31" s="47"/>
      <c r="E31" s="55" t="s">
        <v>43</v>
      </c>
      <c r="F31" s="157">
        <f>ROUND(SUM(BF78:BF90), 2)</f>
        <v>0</v>
      </c>
      <c r="G31" s="47"/>
      <c r="H31" s="47"/>
      <c r="I31" s="158">
        <v>0.14999999999999999</v>
      </c>
      <c r="J31" s="157">
        <f>ROUND(ROUND((SUM(BF78:BF90)), 2)*I31, 0)</f>
        <v>0</v>
      </c>
      <c r="K31" s="51"/>
    </row>
    <row r="32" hidden="1" s="1" customFormat="1" ht="14.4" customHeight="1">
      <c r="B32" s="46"/>
      <c r="C32" s="47"/>
      <c r="D32" s="47"/>
      <c r="E32" s="55" t="s">
        <v>44</v>
      </c>
      <c r="F32" s="157">
        <f>ROUND(SUM(BG78:BG90), 2)</f>
        <v>0</v>
      </c>
      <c r="G32" s="47"/>
      <c r="H32" s="47"/>
      <c r="I32" s="158">
        <v>0.20999999999999999</v>
      </c>
      <c r="J32" s="157">
        <v>0</v>
      </c>
      <c r="K32" s="51"/>
    </row>
    <row r="33" hidden="1" s="1" customFormat="1" ht="14.4" customHeight="1">
      <c r="B33" s="46"/>
      <c r="C33" s="47"/>
      <c r="D33" s="47"/>
      <c r="E33" s="55" t="s">
        <v>45</v>
      </c>
      <c r="F33" s="157">
        <f>ROUND(SUM(BH78:BH90), 2)</f>
        <v>0</v>
      </c>
      <c r="G33" s="47"/>
      <c r="H33" s="47"/>
      <c r="I33" s="158">
        <v>0.14999999999999999</v>
      </c>
      <c r="J33" s="157">
        <v>0</v>
      </c>
      <c r="K33" s="51"/>
    </row>
    <row r="34" hidden="1" s="1" customFormat="1" ht="14.4" customHeight="1">
      <c r="B34" s="46"/>
      <c r="C34" s="47"/>
      <c r="D34" s="47"/>
      <c r="E34" s="55" t="s">
        <v>46</v>
      </c>
      <c r="F34" s="157">
        <f>ROUND(SUM(BI78:BI90), 2)</f>
        <v>0</v>
      </c>
      <c r="G34" s="47"/>
      <c r="H34" s="47"/>
      <c r="I34" s="158">
        <v>0</v>
      </c>
      <c r="J34" s="157">
        <v>0</v>
      </c>
      <c r="K34" s="51"/>
    </row>
    <row r="35" s="1" customFormat="1" ht="6.96" customHeight="1">
      <c r="B35" s="46"/>
      <c r="C35" s="47"/>
      <c r="D35" s="47"/>
      <c r="E35" s="47"/>
      <c r="F35" s="47"/>
      <c r="G35" s="47"/>
      <c r="H35" s="47"/>
      <c r="I35" s="144"/>
      <c r="J35" s="47"/>
      <c r="K35" s="51"/>
    </row>
    <row r="36" s="1" customFormat="1" ht="25.44" customHeight="1">
      <c r="B36" s="46"/>
      <c r="C36" s="159"/>
      <c r="D36" s="160" t="s">
        <v>47</v>
      </c>
      <c r="E36" s="98"/>
      <c r="F36" s="98"/>
      <c r="G36" s="161" t="s">
        <v>48</v>
      </c>
      <c r="H36" s="162" t="s">
        <v>49</v>
      </c>
      <c r="I36" s="163"/>
      <c r="J36" s="164">
        <f>SUM(J27:J34)</f>
        <v>0</v>
      </c>
      <c r="K36" s="165"/>
    </row>
    <row r="37" s="1" customFormat="1" ht="14.4" customHeight="1">
      <c r="B37" s="67"/>
      <c r="C37" s="68"/>
      <c r="D37" s="68"/>
      <c r="E37" s="68"/>
      <c r="F37" s="68"/>
      <c r="G37" s="68"/>
      <c r="H37" s="68"/>
      <c r="I37" s="166"/>
      <c r="J37" s="68"/>
      <c r="K37" s="69"/>
    </row>
    <row r="41" s="1" customFormat="1" ht="6.96" customHeight="1">
      <c r="B41" s="167"/>
      <c r="C41" s="168"/>
      <c r="D41" s="168"/>
      <c r="E41" s="168"/>
      <c r="F41" s="168"/>
      <c r="G41" s="168"/>
      <c r="H41" s="168"/>
      <c r="I41" s="169"/>
      <c r="J41" s="168"/>
      <c r="K41" s="170"/>
    </row>
    <row r="42" s="1" customFormat="1" ht="36.96" customHeight="1">
      <c r="B42" s="46"/>
      <c r="C42" s="30" t="s">
        <v>101</v>
      </c>
      <c r="D42" s="47"/>
      <c r="E42" s="47"/>
      <c r="F42" s="47"/>
      <c r="G42" s="47"/>
      <c r="H42" s="47"/>
      <c r="I42" s="144"/>
      <c r="J42" s="47"/>
      <c r="K42" s="51"/>
    </row>
    <row r="43" s="1" customFormat="1" ht="6.96" customHeight="1">
      <c r="B43" s="46"/>
      <c r="C43" s="47"/>
      <c r="D43" s="47"/>
      <c r="E43" s="47"/>
      <c r="F43" s="47"/>
      <c r="G43" s="47"/>
      <c r="H43" s="47"/>
      <c r="I43" s="144"/>
      <c r="J43" s="47"/>
      <c r="K43" s="51"/>
    </row>
    <row r="44" s="1" customFormat="1" ht="14.4" customHeight="1">
      <c r="B44" s="46"/>
      <c r="C44" s="40" t="s">
        <v>18</v>
      </c>
      <c r="D44" s="47"/>
      <c r="E44" s="47"/>
      <c r="F44" s="47"/>
      <c r="G44" s="47"/>
      <c r="H44" s="47"/>
      <c r="I44" s="144"/>
      <c r="J44" s="47"/>
      <c r="K44" s="51"/>
    </row>
    <row r="45" s="1" customFormat="1" ht="14.4" customHeight="1">
      <c r="B45" s="46"/>
      <c r="C45" s="47"/>
      <c r="D45" s="47"/>
      <c r="E45" s="143" t="str">
        <f>E7</f>
        <v>2818 Modrava novostavba chata p. č. 1547, k. ú. Filipova Huť</v>
      </c>
      <c r="F45" s="40"/>
      <c r="G45" s="40"/>
      <c r="H45" s="40"/>
      <c r="I45" s="144"/>
      <c r="J45" s="47"/>
      <c r="K45" s="51"/>
    </row>
    <row r="46" s="1" customFormat="1" ht="14.4" customHeight="1">
      <c r="B46" s="46"/>
      <c r="C46" s="40" t="s">
        <v>99</v>
      </c>
      <c r="D46" s="47"/>
      <c r="E46" s="47"/>
      <c r="F46" s="47"/>
      <c r="G46" s="47"/>
      <c r="H46" s="47"/>
      <c r="I46" s="144"/>
      <c r="J46" s="47"/>
      <c r="K46" s="51"/>
    </row>
    <row r="47" s="1" customFormat="1" ht="16.2" customHeight="1">
      <c r="B47" s="46"/>
      <c r="C47" s="47"/>
      <c r="D47" s="47"/>
      <c r="E47" s="145" t="str">
        <f>E9</f>
        <v>05 - SO 05 Venkovní úpravy</v>
      </c>
      <c r="F47" s="47"/>
      <c r="G47" s="47"/>
      <c r="H47" s="47"/>
      <c r="I47" s="144"/>
      <c r="J47" s="47"/>
      <c r="K47" s="51"/>
    </row>
    <row r="48" s="1" customFormat="1" ht="6.96" customHeight="1">
      <c r="B48" s="46"/>
      <c r="C48" s="47"/>
      <c r="D48" s="47"/>
      <c r="E48" s="47"/>
      <c r="F48" s="47"/>
      <c r="G48" s="47"/>
      <c r="H48" s="47"/>
      <c r="I48" s="144"/>
      <c r="J48" s="47"/>
      <c r="K48" s="51"/>
    </row>
    <row r="49" s="1" customFormat="1" ht="18" customHeight="1">
      <c r="B49" s="46"/>
      <c r="C49" s="40" t="s">
        <v>23</v>
      </c>
      <c r="D49" s="47"/>
      <c r="E49" s="47"/>
      <c r="F49" s="35" t="str">
        <f>F12</f>
        <v xml:space="preserve"> </v>
      </c>
      <c r="G49" s="47"/>
      <c r="H49" s="47"/>
      <c r="I49" s="146" t="s">
        <v>25</v>
      </c>
      <c r="J49" s="147" t="str">
        <f>IF(J12="","",J12)</f>
        <v>6. 2. 2019</v>
      </c>
      <c r="K49" s="51"/>
    </row>
    <row r="50" s="1" customFormat="1" ht="6.96" customHeight="1">
      <c r="B50" s="46"/>
      <c r="C50" s="47"/>
      <c r="D50" s="47"/>
      <c r="E50" s="47"/>
      <c r="F50" s="47"/>
      <c r="G50" s="47"/>
      <c r="H50" s="47"/>
      <c r="I50" s="144"/>
      <c r="J50" s="47"/>
      <c r="K50" s="51"/>
    </row>
    <row r="51" s="1" customFormat="1">
      <c r="B51" s="46"/>
      <c r="C51" s="40" t="s">
        <v>27</v>
      </c>
      <c r="D51" s="47"/>
      <c r="E51" s="47"/>
      <c r="F51" s="35" t="str">
        <f>E15</f>
        <v xml:space="preserve"> </v>
      </c>
      <c r="G51" s="47"/>
      <c r="H51" s="47"/>
      <c r="I51" s="146" t="s">
        <v>35</v>
      </c>
      <c r="J51" s="44" t="str">
        <f>E21</f>
        <v xml:space="preserve"> </v>
      </c>
      <c r="K51" s="51"/>
    </row>
    <row r="52" s="1" customFormat="1" ht="14.4" customHeight="1">
      <c r="B52" s="46"/>
      <c r="C52" s="40" t="s">
        <v>31</v>
      </c>
      <c r="D52" s="47"/>
      <c r="E52" s="47"/>
      <c r="F52" s="35" t="str">
        <f>IF(E18="","",E18)</f>
        <v/>
      </c>
      <c r="G52" s="47"/>
      <c r="H52" s="47"/>
      <c r="I52" s="144"/>
      <c r="J52" s="171"/>
      <c r="K52" s="51"/>
    </row>
    <row r="53" s="1" customFormat="1" ht="10.32" customHeight="1">
      <c r="B53" s="46"/>
      <c r="C53" s="47"/>
      <c r="D53" s="47"/>
      <c r="E53" s="47"/>
      <c r="F53" s="47"/>
      <c r="G53" s="47"/>
      <c r="H53" s="47"/>
      <c r="I53" s="144"/>
      <c r="J53" s="47"/>
      <c r="K53" s="51"/>
    </row>
    <row r="54" s="1" customFormat="1" ht="29.28" customHeight="1">
      <c r="B54" s="46"/>
      <c r="C54" s="172" t="s">
        <v>102</v>
      </c>
      <c r="D54" s="159"/>
      <c r="E54" s="159"/>
      <c r="F54" s="159"/>
      <c r="G54" s="159"/>
      <c r="H54" s="159"/>
      <c r="I54" s="173"/>
      <c r="J54" s="174" t="s">
        <v>103</v>
      </c>
      <c r="K54" s="175"/>
    </row>
    <row r="55" s="1" customFormat="1" ht="10.32" customHeight="1">
      <c r="B55" s="46"/>
      <c r="C55" s="47"/>
      <c r="D55" s="47"/>
      <c r="E55" s="47"/>
      <c r="F55" s="47"/>
      <c r="G55" s="47"/>
      <c r="H55" s="47"/>
      <c r="I55" s="144"/>
      <c r="J55" s="47"/>
      <c r="K55" s="51"/>
    </row>
    <row r="56" s="1" customFormat="1" ht="29.28" customHeight="1">
      <c r="B56" s="46"/>
      <c r="C56" s="176" t="s">
        <v>104</v>
      </c>
      <c r="D56" s="47"/>
      <c r="E56" s="47"/>
      <c r="F56" s="47"/>
      <c r="G56" s="47"/>
      <c r="H56" s="47"/>
      <c r="I56" s="144"/>
      <c r="J56" s="155">
        <f>J78</f>
        <v>0</v>
      </c>
      <c r="K56" s="51"/>
      <c r="AU56" s="24" t="s">
        <v>105</v>
      </c>
    </row>
    <row r="57" s="7" customFormat="1" ht="24.96" customHeight="1">
      <c r="B57" s="177"/>
      <c r="C57" s="178"/>
      <c r="D57" s="179" t="s">
        <v>106</v>
      </c>
      <c r="E57" s="180"/>
      <c r="F57" s="180"/>
      <c r="G57" s="180"/>
      <c r="H57" s="180"/>
      <c r="I57" s="181"/>
      <c r="J57" s="182">
        <f>J79</f>
        <v>0</v>
      </c>
      <c r="K57" s="183"/>
    </row>
    <row r="58" s="8" customFormat="1" ht="19.92" customHeight="1">
      <c r="B58" s="184"/>
      <c r="C58" s="185"/>
      <c r="D58" s="186" t="s">
        <v>2379</v>
      </c>
      <c r="E58" s="187"/>
      <c r="F58" s="187"/>
      <c r="G58" s="187"/>
      <c r="H58" s="187"/>
      <c r="I58" s="188"/>
      <c r="J58" s="189">
        <f>J80</f>
        <v>0</v>
      </c>
      <c r="K58" s="190"/>
    </row>
    <row r="59" s="1" customFormat="1" ht="21.84" customHeight="1">
      <c r="B59" s="46"/>
      <c r="C59" s="47"/>
      <c r="D59" s="47"/>
      <c r="E59" s="47"/>
      <c r="F59" s="47"/>
      <c r="G59" s="47"/>
      <c r="H59" s="47"/>
      <c r="I59" s="144"/>
      <c r="J59" s="47"/>
      <c r="K59" s="51"/>
    </row>
    <row r="60" s="1" customFormat="1" ht="6.96" customHeight="1">
      <c r="B60" s="67"/>
      <c r="C60" s="68"/>
      <c r="D60" s="68"/>
      <c r="E60" s="68"/>
      <c r="F60" s="68"/>
      <c r="G60" s="68"/>
      <c r="H60" s="68"/>
      <c r="I60" s="166"/>
      <c r="J60" s="68"/>
      <c r="K60" s="69"/>
    </row>
    <row r="64" s="1" customFormat="1" ht="6.96" customHeight="1">
      <c r="B64" s="70"/>
      <c r="C64" s="71"/>
      <c r="D64" s="71"/>
      <c r="E64" s="71"/>
      <c r="F64" s="71"/>
      <c r="G64" s="71"/>
      <c r="H64" s="71"/>
      <c r="I64" s="169"/>
      <c r="J64" s="71"/>
      <c r="K64" s="71"/>
      <c r="L64" s="72"/>
    </row>
    <row r="65" s="1" customFormat="1" ht="36.96" customHeight="1">
      <c r="B65" s="46"/>
      <c r="C65" s="73" t="s">
        <v>137</v>
      </c>
      <c r="D65" s="74"/>
      <c r="E65" s="74"/>
      <c r="F65" s="74"/>
      <c r="G65" s="74"/>
      <c r="H65" s="74"/>
      <c r="I65" s="191"/>
      <c r="J65" s="74"/>
      <c r="K65" s="74"/>
      <c r="L65" s="72"/>
    </row>
    <row r="66" s="1" customFormat="1" ht="6.96" customHeight="1">
      <c r="B66" s="46"/>
      <c r="C66" s="74"/>
      <c r="D66" s="74"/>
      <c r="E66" s="74"/>
      <c r="F66" s="74"/>
      <c r="G66" s="74"/>
      <c r="H66" s="74"/>
      <c r="I66" s="191"/>
      <c r="J66" s="74"/>
      <c r="K66" s="74"/>
      <c r="L66" s="72"/>
    </row>
    <row r="67" s="1" customFormat="1" ht="14.4" customHeight="1">
      <c r="B67" s="46"/>
      <c r="C67" s="76" t="s">
        <v>18</v>
      </c>
      <c r="D67" s="74"/>
      <c r="E67" s="74"/>
      <c r="F67" s="74"/>
      <c r="G67" s="74"/>
      <c r="H67" s="74"/>
      <c r="I67" s="191"/>
      <c r="J67" s="74"/>
      <c r="K67" s="74"/>
      <c r="L67" s="72"/>
    </row>
    <row r="68" s="1" customFormat="1" ht="14.4" customHeight="1">
      <c r="B68" s="46"/>
      <c r="C68" s="74"/>
      <c r="D68" s="74"/>
      <c r="E68" s="192" t="str">
        <f>E7</f>
        <v>2818 Modrava novostavba chata p. č. 1547, k. ú. Filipova Huť</v>
      </c>
      <c r="F68" s="76"/>
      <c r="G68" s="76"/>
      <c r="H68" s="76"/>
      <c r="I68" s="191"/>
      <c r="J68" s="74"/>
      <c r="K68" s="74"/>
      <c r="L68" s="72"/>
    </row>
    <row r="69" s="1" customFormat="1" ht="14.4" customHeight="1">
      <c r="B69" s="46"/>
      <c r="C69" s="76" t="s">
        <v>99</v>
      </c>
      <c r="D69" s="74"/>
      <c r="E69" s="74"/>
      <c r="F69" s="74"/>
      <c r="G69" s="74"/>
      <c r="H69" s="74"/>
      <c r="I69" s="191"/>
      <c r="J69" s="74"/>
      <c r="K69" s="74"/>
      <c r="L69" s="72"/>
    </row>
    <row r="70" s="1" customFormat="1" ht="16.2" customHeight="1">
      <c r="B70" s="46"/>
      <c r="C70" s="74"/>
      <c r="D70" s="74"/>
      <c r="E70" s="82" t="str">
        <f>E9</f>
        <v>05 - SO 05 Venkovní úpravy</v>
      </c>
      <c r="F70" s="74"/>
      <c r="G70" s="74"/>
      <c r="H70" s="74"/>
      <c r="I70" s="191"/>
      <c r="J70" s="74"/>
      <c r="K70" s="74"/>
      <c r="L70" s="72"/>
    </row>
    <row r="71" s="1" customFormat="1" ht="6.96" customHeight="1">
      <c r="B71" s="46"/>
      <c r="C71" s="74"/>
      <c r="D71" s="74"/>
      <c r="E71" s="74"/>
      <c r="F71" s="74"/>
      <c r="G71" s="74"/>
      <c r="H71" s="74"/>
      <c r="I71" s="191"/>
      <c r="J71" s="74"/>
      <c r="K71" s="74"/>
      <c r="L71" s="72"/>
    </row>
    <row r="72" s="1" customFormat="1" ht="18" customHeight="1">
      <c r="B72" s="46"/>
      <c r="C72" s="76" t="s">
        <v>23</v>
      </c>
      <c r="D72" s="74"/>
      <c r="E72" s="74"/>
      <c r="F72" s="193" t="str">
        <f>F12</f>
        <v xml:space="preserve"> </v>
      </c>
      <c r="G72" s="74"/>
      <c r="H72" s="74"/>
      <c r="I72" s="194" t="s">
        <v>25</v>
      </c>
      <c r="J72" s="85" t="str">
        <f>IF(J12="","",J12)</f>
        <v>6. 2. 2019</v>
      </c>
      <c r="K72" s="74"/>
      <c r="L72" s="72"/>
    </row>
    <row r="73" s="1" customFormat="1" ht="6.96" customHeight="1">
      <c r="B73" s="46"/>
      <c r="C73" s="74"/>
      <c r="D73" s="74"/>
      <c r="E73" s="74"/>
      <c r="F73" s="74"/>
      <c r="G73" s="74"/>
      <c r="H73" s="74"/>
      <c r="I73" s="191"/>
      <c r="J73" s="74"/>
      <c r="K73" s="74"/>
      <c r="L73" s="72"/>
    </row>
    <row r="74" s="1" customFormat="1">
      <c r="B74" s="46"/>
      <c r="C74" s="76" t="s">
        <v>27</v>
      </c>
      <c r="D74" s="74"/>
      <c r="E74" s="74"/>
      <c r="F74" s="193" t="str">
        <f>E15</f>
        <v xml:space="preserve"> </v>
      </c>
      <c r="G74" s="74"/>
      <c r="H74" s="74"/>
      <c r="I74" s="194" t="s">
        <v>35</v>
      </c>
      <c r="J74" s="193" t="str">
        <f>E21</f>
        <v xml:space="preserve"> </v>
      </c>
      <c r="K74" s="74"/>
      <c r="L74" s="72"/>
    </row>
    <row r="75" s="1" customFormat="1" ht="14.4" customHeight="1">
      <c r="B75" s="46"/>
      <c r="C75" s="76" t="s">
        <v>31</v>
      </c>
      <c r="D75" s="74"/>
      <c r="E75" s="74"/>
      <c r="F75" s="193" t="str">
        <f>IF(E18="","",E18)</f>
        <v/>
      </c>
      <c r="G75" s="74"/>
      <c r="H75" s="74"/>
      <c r="I75" s="191"/>
      <c r="J75" s="74"/>
      <c r="K75" s="74"/>
      <c r="L75" s="72"/>
    </row>
    <row r="76" s="1" customFormat="1" ht="10.32" customHeight="1">
      <c r="B76" s="46"/>
      <c r="C76" s="74"/>
      <c r="D76" s="74"/>
      <c r="E76" s="74"/>
      <c r="F76" s="74"/>
      <c r="G76" s="74"/>
      <c r="H76" s="74"/>
      <c r="I76" s="191"/>
      <c r="J76" s="74"/>
      <c r="K76" s="74"/>
      <c r="L76" s="72"/>
    </row>
    <row r="77" s="9" customFormat="1" ht="29.28" customHeight="1">
      <c r="B77" s="195"/>
      <c r="C77" s="196" t="s">
        <v>138</v>
      </c>
      <c r="D77" s="197" t="s">
        <v>56</v>
      </c>
      <c r="E77" s="197" t="s">
        <v>52</v>
      </c>
      <c r="F77" s="197" t="s">
        <v>139</v>
      </c>
      <c r="G77" s="197" t="s">
        <v>140</v>
      </c>
      <c r="H77" s="197" t="s">
        <v>141</v>
      </c>
      <c r="I77" s="198" t="s">
        <v>142</v>
      </c>
      <c r="J77" s="197" t="s">
        <v>103</v>
      </c>
      <c r="K77" s="199" t="s">
        <v>143</v>
      </c>
      <c r="L77" s="200"/>
      <c r="M77" s="102" t="s">
        <v>144</v>
      </c>
      <c r="N77" s="103" t="s">
        <v>41</v>
      </c>
      <c r="O77" s="103" t="s">
        <v>145</v>
      </c>
      <c r="P77" s="103" t="s">
        <v>146</v>
      </c>
      <c r="Q77" s="103" t="s">
        <v>147</v>
      </c>
      <c r="R77" s="103" t="s">
        <v>148</v>
      </c>
      <c r="S77" s="103" t="s">
        <v>149</v>
      </c>
      <c r="T77" s="104" t="s">
        <v>150</v>
      </c>
    </row>
    <row r="78" s="1" customFormat="1" ht="29.28" customHeight="1">
      <c r="B78" s="46"/>
      <c r="C78" s="108" t="s">
        <v>104</v>
      </c>
      <c r="D78" s="74"/>
      <c r="E78" s="74"/>
      <c r="F78" s="74"/>
      <c r="G78" s="74"/>
      <c r="H78" s="74"/>
      <c r="I78" s="191"/>
      <c r="J78" s="201">
        <f>BK78</f>
        <v>0</v>
      </c>
      <c r="K78" s="74"/>
      <c r="L78" s="72"/>
      <c r="M78" s="105"/>
      <c r="N78" s="106"/>
      <c r="O78" s="106"/>
      <c r="P78" s="202">
        <f>P79</f>
        <v>0</v>
      </c>
      <c r="Q78" s="106"/>
      <c r="R78" s="202">
        <f>R79</f>
        <v>0</v>
      </c>
      <c r="S78" s="106"/>
      <c r="T78" s="203">
        <f>T79</f>
        <v>0</v>
      </c>
      <c r="AT78" s="24" t="s">
        <v>70</v>
      </c>
      <c r="AU78" s="24" t="s">
        <v>105</v>
      </c>
      <c r="BK78" s="204">
        <f>BK79</f>
        <v>0</v>
      </c>
    </row>
    <row r="79" s="10" customFormat="1" ht="37.44" customHeight="1">
      <c r="B79" s="205"/>
      <c r="C79" s="206"/>
      <c r="D79" s="207" t="s">
        <v>70</v>
      </c>
      <c r="E79" s="208" t="s">
        <v>151</v>
      </c>
      <c r="F79" s="208" t="s">
        <v>152</v>
      </c>
      <c r="G79" s="206"/>
      <c r="H79" s="206"/>
      <c r="I79" s="209"/>
      <c r="J79" s="210">
        <f>BK79</f>
        <v>0</v>
      </c>
      <c r="K79" s="206"/>
      <c r="L79" s="211"/>
      <c r="M79" s="212"/>
      <c r="N79" s="213"/>
      <c r="O79" s="213"/>
      <c r="P79" s="214">
        <f>P80</f>
        <v>0</v>
      </c>
      <c r="Q79" s="213"/>
      <c r="R79" s="214">
        <f>R80</f>
        <v>0</v>
      </c>
      <c r="S79" s="213"/>
      <c r="T79" s="215">
        <f>T80</f>
        <v>0</v>
      </c>
      <c r="AR79" s="216" t="s">
        <v>10</v>
      </c>
      <c r="AT79" s="217" t="s">
        <v>70</v>
      </c>
      <c r="AU79" s="217" t="s">
        <v>71</v>
      </c>
      <c r="AY79" s="216" t="s">
        <v>153</v>
      </c>
      <c r="BK79" s="218">
        <f>BK80</f>
        <v>0</v>
      </c>
    </row>
    <row r="80" s="10" customFormat="1" ht="19.92" customHeight="1">
      <c r="B80" s="205"/>
      <c r="C80" s="206"/>
      <c r="D80" s="207" t="s">
        <v>70</v>
      </c>
      <c r="E80" s="219" t="s">
        <v>1174</v>
      </c>
      <c r="F80" s="219" t="s">
        <v>2380</v>
      </c>
      <c r="G80" s="206"/>
      <c r="H80" s="206"/>
      <c r="I80" s="209"/>
      <c r="J80" s="220">
        <f>BK80</f>
        <v>0</v>
      </c>
      <c r="K80" s="206"/>
      <c r="L80" s="211"/>
      <c r="M80" s="212"/>
      <c r="N80" s="213"/>
      <c r="O80" s="213"/>
      <c r="P80" s="214">
        <f>SUM(P81:P90)</f>
        <v>0</v>
      </c>
      <c r="Q80" s="213"/>
      <c r="R80" s="214">
        <f>SUM(R81:R90)</f>
        <v>0</v>
      </c>
      <c r="S80" s="213"/>
      <c r="T80" s="215">
        <f>SUM(T81:T90)</f>
        <v>0</v>
      </c>
      <c r="AR80" s="216" t="s">
        <v>10</v>
      </c>
      <c r="AT80" s="217" t="s">
        <v>70</v>
      </c>
      <c r="AU80" s="217" t="s">
        <v>10</v>
      </c>
      <c r="AY80" s="216" t="s">
        <v>153</v>
      </c>
      <c r="BK80" s="218">
        <f>SUM(BK81:BK90)</f>
        <v>0</v>
      </c>
    </row>
    <row r="81" s="1" customFormat="1" ht="14.4" customHeight="1">
      <c r="B81" s="46"/>
      <c r="C81" s="221" t="s">
        <v>10</v>
      </c>
      <c r="D81" s="221" t="s">
        <v>155</v>
      </c>
      <c r="E81" s="222" t="s">
        <v>2381</v>
      </c>
      <c r="F81" s="223" t="s">
        <v>2382</v>
      </c>
      <c r="G81" s="224" t="s">
        <v>227</v>
      </c>
      <c r="H81" s="225">
        <v>159</v>
      </c>
      <c r="I81" s="226"/>
      <c r="J81" s="225">
        <f>ROUND(I81*H81,0)</f>
        <v>0</v>
      </c>
      <c r="K81" s="223" t="s">
        <v>21</v>
      </c>
      <c r="L81" s="72"/>
      <c r="M81" s="227" t="s">
        <v>21</v>
      </c>
      <c r="N81" s="228" t="s">
        <v>42</v>
      </c>
      <c r="O81" s="47"/>
      <c r="P81" s="229">
        <f>O81*H81</f>
        <v>0</v>
      </c>
      <c r="Q81" s="229">
        <v>0</v>
      </c>
      <c r="R81" s="229">
        <f>Q81*H81</f>
        <v>0</v>
      </c>
      <c r="S81" s="229">
        <v>0</v>
      </c>
      <c r="T81" s="230">
        <f>S81*H81</f>
        <v>0</v>
      </c>
      <c r="AR81" s="24" t="s">
        <v>160</v>
      </c>
      <c r="AT81" s="24" t="s">
        <v>155</v>
      </c>
      <c r="AU81" s="24" t="s">
        <v>80</v>
      </c>
      <c r="AY81" s="24" t="s">
        <v>153</v>
      </c>
      <c r="BE81" s="231">
        <f>IF(N81="základní",J81,0)</f>
        <v>0</v>
      </c>
      <c r="BF81" s="231">
        <f>IF(N81="snížená",J81,0)</f>
        <v>0</v>
      </c>
      <c r="BG81" s="231">
        <f>IF(N81="zákl. přenesená",J81,0)</f>
        <v>0</v>
      </c>
      <c r="BH81" s="231">
        <f>IF(N81="sníž. přenesená",J81,0)</f>
        <v>0</v>
      </c>
      <c r="BI81" s="231">
        <f>IF(N81="nulová",J81,0)</f>
        <v>0</v>
      </c>
      <c r="BJ81" s="24" t="s">
        <v>10</v>
      </c>
      <c r="BK81" s="231">
        <f>ROUND(I81*H81,0)</f>
        <v>0</v>
      </c>
      <c r="BL81" s="24" t="s">
        <v>160</v>
      </c>
      <c r="BM81" s="24" t="s">
        <v>2383</v>
      </c>
    </row>
    <row r="82" s="11" customFormat="1">
      <c r="B82" s="235"/>
      <c r="C82" s="236"/>
      <c r="D82" s="232" t="s">
        <v>164</v>
      </c>
      <c r="E82" s="237" t="s">
        <v>21</v>
      </c>
      <c r="F82" s="238" t="s">
        <v>2384</v>
      </c>
      <c r="G82" s="236"/>
      <c r="H82" s="239">
        <v>159</v>
      </c>
      <c r="I82" s="240"/>
      <c r="J82" s="236"/>
      <c r="K82" s="236"/>
      <c r="L82" s="241"/>
      <c r="M82" s="242"/>
      <c r="N82" s="243"/>
      <c r="O82" s="243"/>
      <c r="P82" s="243"/>
      <c r="Q82" s="243"/>
      <c r="R82" s="243"/>
      <c r="S82" s="243"/>
      <c r="T82" s="244"/>
      <c r="AT82" s="245" t="s">
        <v>164</v>
      </c>
      <c r="AU82" s="245" t="s">
        <v>80</v>
      </c>
      <c r="AV82" s="11" t="s">
        <v>80</v>
      </c>
      <c r="AW82" s="11" t="s">
        <v>34</v>
      </c>
      <c r="AX82" s="11" t="s">
        <v>10</v>
      </c>
      <c r="AY82" s="245" t="s">
        <v>153</v>
      </c>
    </row>
    <row r="83" s="1" customFormat="1" ht="14.4" customHeight="1">
      <c r="B83" s="46"/>
      <c r="C83" s="221" t="s">
        <v>80</v>
      </c>
      <c r="D83" s="221" t="s">
        <v>155</v>
      </c>
      <c r="E83" s="222" t="s">
        <v>2385</v>
      </c>
      <c r="F83" s="223" t="s">
        <v>2386</v>
      </c>
      <c r="G83" s="224" t="s">
        <v>240</v>
      </c>
      <c r="H83" s="225">
        <v>31</v>
      </c>
      <c r="I83" s="226"/>
      <c r="J83" s="225">
        <f>ROUND(I83*H83,0)</f>
        <v>0</v>
      </c>
      <c r="K83" s="223" t="s">
        <v>21</v>
      </c>
      <c r="L83" s="72"/>
      <c r="M83" s="227" t="s">
        <v>21</v>
      </c>
      <c r="N83" s="228" t="s">
        <v>42</v>
      </c>
      <c r="O83" s="47"/>
      <c r="P83" s="229">
        <f>O83*H83</f>
        <v>0</v>
      </c>
      <c r="Q83" s="229">
        <v>0</v>
      </c>
      <c r="R83" s="229">
        <f>Q83*H83</f>
        <v>0</v>
      </c>
      <c r="S83" s="229">
        <v>0</v>
      </c>
      <c r="T83" s="230">
        <f>S83*H83</f>
        <v>0</v>
      </c>
      <c r="AR83" s="24" t="s">
        <v>160</v>
      </c>
      <c r="AT83" s="24" t="s">
        <v>155</v>
      </c>
      <c r="AU83" s="24" t="s">
        <v>80</v>
      </c>
      <c r="AY83" s="24" t="s">
        <v>153</v>
      </c>
      <c r="BE83" s="231">
        <f>IF(N83="základní",J83,0)</f>
        <v>0</v>
      </c>
      <c r="BF83" s="231">
        <f>IF(N83="snížená",J83,0)</f>
        <v>0</v>
      </c>
      <c r="BG83" s="231">
        <f>IF(N83="zákl. přenesená",J83,0)</f>
        <v>0</v>
      </c>
      <c r="BH83" s="231">
        <f>IF(N83="sníž. přenesená",J83,0)</f>
        <v>0</v>
      </c>
      <c r="BI83" s="231">
        <f>IF(N83="nulová",J83,0)</f>
        <v>0</v>
      </c>
      <c r="BJ83" s="24" t="s">
        <v>10</v>
      </c>
      <c r="BK83" s="231">
        <f>ROUND(I83*H83,0)</f>
        <v>0</v>
      </c>
      <c r="BL83" s="24" t="s">
        <v>160</v>
      </c>
      <c r="BM83" s="24" t="s">
        <v>2387</v>
      </c>
    </row>
    <row r="84" s="11" customFormat="1">
      <c r="B84" s="235"/>
      <c r="C84" s="236"/>
      <c r="D84" s="232" t="s">
        <v>164</v>
      </c>
      <c r="E84" s="237" t="s">
        <v>21</v>
      </c>
      <c r="F84" s="238" t="s">
        <v>2388</v>
      </c>
      <c r="G84" s="236"/>
      <c r="H84" s="239">
        <v>31</v>
      </c>
      <c r="I84" s="240"/>
      <c r="J84" s="236"/>
      <c r="K84" s="236"/>
      <c r="L84" s="241"/>
      <c r="M84" s="242"/>
      <c r="N84" s="243"/>
      <c r="O84" s="243"/>
      <c r="P84" s="243"/>
      <c r="Q84" s="243"/>
      <c r="R84" s="243"/>
      <c r="S84" s="243"/>
      <c r="T84" s="244"/>
      <c r="AT84" s="245" t="s">
        <v>164</v>
      </c>
      <c r="AU84" s="245" t="s">
        <v>80</v>
      </c>
      <c r="AV84" s="11" t="s">
        <v>80</v>
      </c>
      <c r="AW84" s="11" t="s">
        <v>34</v>
      </c>
      <c r="AX84" s="11" t="s">
        <v>10</v>
      </c>
      <c r="AY84" s="245" t="s">
        <v>153</v>
      </c>
    </row>
    <row r="85" s="1" customFormat="1" ht="14.4" customHeight="1">
      <c r="B85" s="46"/>
      <c r="C85" s="221" t="s">
        <v>171</v>
      </c>
      <c r="D85" s="221" t="s">
        <v>155</v>
      </c>
      <c r="E85" s="222" t="s">
        <v>2389</v>
      </c>
      <c r="F85" s="223" t="s">
        <v>2390</v>
      </c>
      <c r="G85" s="224" t="s">
        <v>240</v>
      </c>
      <c r="H85" s="225">
        <v>6</v>
      </c>
      <c r="I85" s="226"/>
      <c r="J85" s="225">
        <f>ROUND(I85*H85,0)</f>
        <v>0</v>
      </c>
      <c r="K85" s="223" t="s">
        <v>21</v>
      </c>
      <c r="L85" s="72"/>
      <c r="M85" s="227" t="s">
        <v>21</v>
      </c>
      <c r="N85" s="228" t="s">
        <v>42</v>
      </c>
      <c r="O85" s="47"/>
      <c r="P85" s="229">
        <f>O85*H85</f>
        <v>0</v>
      </c>
      <c r="Q85" s="229">
        <v>0</v>
      </c>
      <c r="R85" s="229">
        <f>Q85*H85</f>
        <v>0</v>
      </c>
      <c r="S85" s="229">
        <v>0</v>
      </c>
      <c r="T85" s="230">
        <f>S85*H85</f>
        <v>0</v>
      </c>
      <c r="AR85" s="24" t="s">
        <v>160</v>
      </c>
      <c r="AT85" s="24" t="s">
        <v>155</v>
      </c>
      <c r="AU85" s="24" t="s">
        <v>80</v>
      </c>
      <c r="AY85" s="24" t="s">
        <v>153</v>
      </c>
      <c r="BE85" s="231">
        <f>IF(N85="základní",J85,0)</f>
        <v>0</v>
      </c>
      <c r="BF85" s="231">
        <f>IF(N85="snížená",J85,0)</f>
        <v>0</v>
      </c>
      <c r="BG85" s="231">
        <f>IF(N85="zákl. přenesená",J85,0)</f>
        <v>0</v>
      </c>
      <c r="BH85" s="231">
        <f>IF(N85="sníž. přenesená",J85,0)</f>
        <v>0</v>
      </c>
      <c r="BI85" s="231">
        <f>IF(N85="nulová",J85,0)</f>
        <v>0</v>
      </c>
      <c r="BJ85" s="24" t="s">
        <v>10</v>
      </c>
      <c r="BK85" s="231">
        <f>ROUND(I85*H85,0)</f>
        <v>0</v>
      </c>
      <c r="BL85" s="24" t="s">
        <v>160</v>
      </c>
      <c r="BM85" s="24" t="s">
        <v>2391</v>
      </c>
    </row>
    <row r="86" s="11" customFormat="1">
      <c r="B86" s="235"/>
      <c r="C86" s="236"/>
      <c r="D86" s="232" t="s">
        <v>164</v>
      </c>
      <c r="E86" s="237" t="s">
        <v>21</v>
      </c>
      <c r="F86" s="238" t="s">
        <v>2392</v>
      </c>
      <c r="G86" s="236"/>
      <c r="H86" s="239">
        <v>6</v>
      </c>
      <c r="I86" s="240"/>
      <c r="J86" s="236"/>
      <c r="K86" s="236"/>
      <c r="L86" s="241"/>
      <c r="M86" s="242"/>
      <c r="N86" s="243"/>
      <c r="O86" s="243"/>
      <c r="P86" s="243"/>
      <c r="Q86" s="243"/>
      <c r="R86" s="243"/>
      <c r="S86" s="243"/>
      <c r="T86" s="244"/>
      <c r="AT86" s="245" t="s">
        <v>164</v>
      </c>
      <c r="AU86" s="245" t="s">
        <v>80</v>
      </c>
      <c r="AV86" s="11" t="s">
        <v>80</v>
      </c>
      <c r="AW86" s="11" t="s">
        <v>34</v>
      </c>
      <c r="AX86" s="11" t="s">
        <v>10</v>
      </c>
      <c r="AY86" s="245" t="s">
        <v>153</v>
      </c>
    </row>
    <row r="87" s="1" customFormat="1" ht="14.4" customHeight="1">
      <c r="B87" s="46"/>
      <c r="C87" s="221" t="s">
        <v>160</v>
      </c>
      <c r="D87" s="221" t="s">
        <v>155</v>
      </c>
      <c r="E87" s="222" t="s">
        <v>2393</v>
      </c>
      <c r="F87" s="223" t="s">
        <v>2394</v>
      </c>
      <c r="G87" s="224" t="s">
        <v>240</v>
      </c>
      <c r="H87" s="225">
        <v>14.300000000000001</v>
      </c>
      <c r="I87" s="226"/>
      <c r="J87" s="225">
        <f>ROUND(I87*H87,0)</f>
        <v>0</v>
      </c>
      <c r="K87" s="223" t="s">
        <v>21</v>
      </c>
      <c r="L87" s="72"/>
      <c r="M87" s="227" t="s">
        <v>21</v>
      </c>
      <c r="N87" s="228" t="s">
        <v>42</v>
      </c>
      <c r="O87" s="47"/>
      <c r="P87" s="229">
        <f>O87*H87</f>
        <v>0</v>
      </c>
      <c r="Q87" s="229">
        <v>0</v>
      </c>
      <c r="R87" s="229">
        <f>Q87*H87</f>
        <v>0</v>
      </c>
      <c r="S87" s="229">
        <v>0</v>
      </c>
      <c r="T87" s="230">
        <f>S87*H87</f>
        <v>0</v>
      </c>
      <c r="AR87" s="24" t="s">
        <v>160</v>
      </c>
      <c r="AT87" s="24" t="s">
        <v>155</v>
      </c>
      <c r="AU87" s="24" t="s">
        <v>80</v>
      </c>
      <c r="AY87" s="24" t="s">
        <v>153</v>
      </c>
      <c r="BE87" s="231">
        <f>IF(N87="základní",J87,0)</f>
        <v>0</v>
      </c>
      <c r="BF87" s="231">
        <f>IF(N87="snížená",J87,0)</f>
        <v>0</v>
      </c>
      <c r="BG87" s="231">
        <f>IF(N87="zákl. přenesená",J87,0)</f>
        <v>0</v>
      </c>
      <c r="BH87" s="231">
        <f>IF(N87="sníž. přenesená",J87,0)</f>
        <v>0</v>
      </c>
      <c r="BI87" s="231">
        <f>IF(N87="nulová",J87,0)</f>
        <v>0</v>
      </c>
      <c r="BJ87" s="24" t="s">
        <v>10</v>
      </c>
      <c r="BK87" s="231">
        <f>ROUND(I87*H87,0)</f>
        <v>0</v>
      </c>
      <c r="BL87" s="24" t="s">
        <v>160</v>
      </c>
      <c r="BM87" s="24" t="s">
        <v>2395</v>
      </c>
    </row>
    <row r="88" s="11" customFormat="1">
      <c r="B88" s="235"/>
      <c r="C88" s="236"/>
      <c r="D88" s="232" t="s">
        <v>164</v>
      </c>
      <c r="E88" s="237" t="s">
        <v>21</v>
      </c>
      <c r="F88" s="238" t="s">
        <v>2396</v>
      </c>
      <c r="G88" s="236"/>
      <c r="H88" s="239">
        <v>14.300000000000001</v>
      </c>
      <c r="I88" s="240"/>
      <c r="J88" s="236"/>
      <c r="K88" s="236"/>
      <c r="L88" s="241"/>
      <c r="M88" s="242"/>
      <c r="N88" s="243"/>
      <c r="O88" s="243"/>
      <c r="P88" s="243"/>
      <c r="Q88" s="243"/>
      <c r="R88" s="243"/>
      <c r="S88" s="243"/>
      <c r="T88" s="244"/>
      <c r="AT88" s="245" t="s">
        <v>164</v>
      </c>
      <c r="AU88" s="245" t="s">
        <v>80</v>
      </c>
      <c r="AV88" s="11" t="s">
        <v>80</v>
      </c>
      <c r="AW88" s="11" t="s">
        <v>34</v>
      </c>
      <c r="AX88" s="11" t="s">
        <v>10</v>
      </c>
      <c r="AY88" s="245" t="s">
        <v>153</v>
      </c>
    </row>
    <row r="89" s="1" customFormat="1" ht="14.4" customHeight="1">
      <c r="B89" s="46"/>
      <c r="C89" s="221" t="s">
        <v>195</v>
      </c>
      <c r="D89" s="221" t="s">
        <v>155</v>
      </c>
      <c r="E89" s="222" t="s">
        <v>2397</v>
      </c>
      <c r="F89" s="223" t="s">
        <v>2398</v>
      </c>
      <c r="G89" s="224" t="s">
        <v>240</v>
      </c>
      <c r="H89" s="225">
        <v>31</v>
      </c>
      <c r="I89" s="226"/>
      <c r="J89" s="225">
        <f>ROUND(I89*H89,0)</f>
        <v>0</v>
      </c>
      <c r="K89" s="223" t="s">
        <v>21</v>
      </c>
      <c r="L89" s="72"/>
      <c r="M89" s="227" t="s">
        <v>21</v>
      </c>
      <c r="N89" s="228" t="s">
        <v>42</v>
      </c>
      <c r="O89" s="47"/>
      <c r="P89" s="229">
        <f>O89*H89</f>
        <v>0</v>
      </c>
      <c r="Q89" s="229">
        <v>0</v>
      </c>
      <c r="R89" s="229">
        <f>Q89*H89</f>
        <v>0</v>
      </c>
      <c r="S89" s="229">
        <v>0</v>
      </c>
      <c r="T89" s="230">
        <f>S89*H89</f>
        <v>0</v>
      </c>
      <c r="AR89" s="24" t="s">
        <v>160</v>
      </c>
      <c r="AT89" s="24" t="s">
        <v>155</v>
      </c>
      <c r="AU89" s="24" t="s">
        <v>80</v>
      </c>
      <c r="AY89" s="24" t="s">
        <v>153</v>
      </c>
      <c r="BE89" s="231">
        <f>IF(N89="základní",J89,0)</f>
        <v>0</v>
      </c>
      <c r="BF89" s="231">
        <f>IF(N89="snížená",J89,0)</f>
        <v>0</v>
      </c>
      <c r="BG89" s="231">
        <f>IF(N89="zákl. přenesená",J89,0)</f>
        <v>0</v>
      </c>
      <c r="BH89" s="231">
        <f>IF(N89="sníž. přenesená",J89,0)</f>
        <v>0</v>
      </c>
      <c r="BI89" s="231">
        <f>IF(N89="nulová",J89,0)</f>
        <v>0</v>
      </c>
      <c r="BJ89" s="24" t="s">
        <v>10</v>
      </c>
      <c r="BK89" s="231">
        <f>ROUND(I89*H89,0)</f>
        <v>0</v>
      </c>
      <c r="BL89" s="24" t="s">
        <v>160</v>
      </c>
      <c r="BM89" s="24" t="s">
        <v>2399</v>
      </c>
    </row>
    <row r="90" s="11" customFormat="1">
      <c r="B90" s="235"/>
      <c r="C90" s="236"/>
      <c r="D90" s="232" t="s">
        <v>164</v>
      </c>
      <c r="E90" s="237" t="s">
        <v>21</v>
      </c>
      <c r="F90" s="238" t="s">
        <v>2400</v>
      </c>
      <c r="G90" s="236"/>
      <c r="H90" s="239">
        <v>31</v>
      </c>
      <c r="I90" s="240"/>
      <c r="J90" s="236"/>
      <c r="K90" s="236"/>
      <c r="L90" s="241"/>
      <c r="M90" s="288"/>
      <c r="N90" s="289"/>
      <c r="O90" s="289"/>
      <c r="P90" s="289"/>
      <c r="Q90" s="289"/>
      <c r="R90" s="289"/>
      <c r="S90" s="289"/>
      <c r="T90" s="290"/>
      <c r="AT90" s="245" t="s">
        <v>164</v>
      </c>
      <c r="AU90" s="245" t="s">
        <v>80</v>
      </c>
      <c r="AV90" s="11" t="s">
        <v>80</v>
      </c>
      <c r="AW90" s="11" t="s">
        <v>34</v>
      </c>
      <c r="AX90" s="11" t="s">
        <v>10</v>
      </c>
      <c r="AY90" s="245" t="s">
        <v>153</v>
      </c>
    </row>
    <row r="91" s="1" customFormat="1" ht="6.96" customHeight="1">
      <c r="B91" s="67"/>
      <c r="C91" s="68"/>
      <c r="D91" s="68"/>
      <c r="E91" s="68"/>
      <c r="F91" s="68"/>
      <c r="G91" s="68"/>
      <c r="H91" s="68"/>
      <c r="I91" s="166"/>
      <c r="J91" s="68"/>
      <c r="K91" s="68"/>
      <c r="L91" s="72"/>
    </row>
  </sheetData>
  <sheetProtection sheet="1" autoFilter="0" formatColumns="0" formatRows="0" objects="1" scenarios="1" spinCount="100000" saltValue="b5uMtMkeoEmHk2Q6PfzYd6CwhNoYW17xPhuXjXXjsJPdKliduZnfcny1mPVRfX/ZJeg1+K+/QF+iHKxabrMwOA==" hashValue="ZuQjeebriRu1C2mwnx0O0wYsJgTAIjt9TCMssVsHA92LElGOWf5YSfvCI9Lvs5mxxtxh1T+vufKD7PL+WhzHhw==" algorithmName="SHA-512" password="CC35"/>
  <autoFilter ref="C77:K90"/>
  <mergeCells count="10">
    <mergeCell ref="E7:H7"/>
    <mergeCell ref="E9:H9"/>
    <mergeCell ref="E24:H24"/>
    <mergeCell ref="E45:H45"/>
    <mergeCell ref="E47:H47"/>
    <mergeCell ref="J51:J52"/>
    <mergeCell ref="E68:H68"/>
    <mergeCell ref="E70:H70"/>
    <mergeCell ref="G1:H1"/>
    <mergeCell ref="L2:V2"/>
  </mergeCells>
  <hyperlinks>
    <hyperlink ref="F1:G1" location="C2" display="1) Krycí list soupisu"/>
    <hyperlink ref="G1:H1" location="C54" display="2) Rekapitulace"/>
    <hyperlink ref="J1" location="C7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29" style="294" customWidth="1"/>
    <col min="2" max="2" width="1.664063" style="294" customWidth="1"/>
    <col min="3" max="4" width="5" style="294" customWidth="1"/>
    <col min="5" max="5" width="11.71" style="294" customWidth="1"/>
    <col min="6" max="6" width="9.14" style="294" customWidth="1"/>
    <col min="7" max="7" width="5" style="294" customWidth="1"/>
    <col min="8" max="8" width="77.86" style="294" customWidth="1"/>
    <col min="9" max="10" width="20" style="294" customWidth="1"/>
    <col min="11" max="11" width="1.664063" style="294" customWidth="1"/>
  </cols>
  <sheetData>
    <row r="1" ht="37.5" customHeight="1"/>
    <row r="2" ht="7.5" customHeight="1">
      <c r="B2" s="295"/>
      <c r="C2" s="296"/>
      <c r="D2" s="296"/>
      <c r="E2" s="296"/>
      <c r="F2" s="296"/>
      <c r="G2" s="296"/>
      <c r="H2" s="296"/>
      <c r="I2" s="296"/>
      <c r="J2" s="296"/>
      <c r="K2" s="297"/>
    </row>
    <row r="3" s="15" customFormat="1" ht="45" customHeight="1">
      <c r="B3" s="298"/>
      <c r="C3" s="299" t="s">
        <v>2401</v>
      </c>
      <c r="D3" s="299"/>
      <c r="E3" s="299"/>
      <c r="F3" s="299"/>
      <c r="G3" s="299"/>
      <c r="H3" s="299"/>
      <c r="I3" s="299"/>
      <c r="J3" s="299"/>
      <c r="K3" s="300"/>
    </row>
    <row r="4" ht="25.5" customHeight="1">
      <c r="B4" s="301"/>
      <c r="C4" s="302" t="s">
        <v>2402</v>
      </c>
      <c r="D4" s="302"/>
      <c r="E4" s="302"/>
      <c r="F4" s="302"/>
      <c r="G4" s="302"/>
      <c r="H4" s="302"/>
      <c r="I4" s="302"/>
      <c r="J4" s="302"/>
      <c r="K4" s="303"/>
    </row>
    <row r="5" ht="5.25" customHeight="1">
      <c r="B5" s="301"/>
      <c r="C5" s="304"/>
      <c r="D5" s="304"/>
      <c r="E5" s="304"/>
      <c r="F5" s="304"/>
      <c r="G5" s="304"/>
      <c r="H5" s="304"/>
      <c r="I5" s="304"/>
      <c r="J5" s="304"/>
      <c r="K5" s="303"/>
    </row>
    <row r="6" ht="15" customHeight="1">
      <c r="B6" s="301"/>
      <c r="C6" s="305" t="s">
        <v>2403</v>
      </c>
      <c r="D6" s="305"/>
      <c r="E6" s="305"/>
      <c r="F6" s="305"/>
      <c r="G6" s="305"/>
      <c r="H6" s="305"/>
      <c r="I6" s="305"/>
      <c r="J6" s="305"/>
      <c r="K6" s="303"/>
    </row>
    <row r="7" ht="15" customHeight="1">
      <c r="B7" s="306"/>
      <c r="C7" s="305" t="s">
        <v>2404</v>
      </c>
      <c r="D7" s="305"/>
      <c r="E7" s="305"/>
      <c r="F7" s="305"/>
      <c r="G7" s="305"/>
      <c r="H7" s="305"/>
      <c r="I7" s="305"/>
      <c r="J7" s="305"/>
      <c r="K7" s="303"/>
    </row>
    <row r="8" ht="12.75" customHeight="1">
      <c r="B8" s="306"/>
      <c r="C8" s="305"/>
      <c r="D8" s="305"/>
      <c r="E8" s="305"/>
      <c r="F8" s="305"/>
      <c r="G8" s="305"/>
      <c r="H8" s="305"/>
      <c r="I8" s="305"/>
      <c r="J8" s="305"/>
      <c r="K8" s="303"/>
    </row>
    <row r="9" ht="15" customHeight="1">
      <c r="B9" s="306"/>
      <c r="C9" s="305" t="s">
        <v>2405</v>
      </c>
      <c r="D9" s="305"/>
      <c r="E9" s="305"/>
      <c r="F9" s="305"/>
      <c r="G9" s="305"/>
      <c r="H9" s="305"/>
      <c r="I9" s="305"/>
      <c r="J9" s="305"/>
      <c r="K9" s="303"/>
    </row>
    <row r="10" ht="15" customHeight="1">
      <c r="B10" s="306"/>
      <c r="C10" s="305"/>
      <c r="D10" s="305" t="s">
        <v>2406</v>
      </c>
      <c r="E10" s="305"/>
      <c r="F10" s="305"/>
      <c r="G10" s="305"/>
      <c r="H10" s="305"/>
      <c r="I10" s="305"/>
      <c r="J10" s="305"/>
      <c r="K10" s="303"/>
    </row>
    <row r="11" ht="15" customHeight="1">
      <c r="B11" s="306"/>
      <c r="C11" s="307"/>
      <c r="D11" s="305" t="s">
        <v>2407</v>
      </c>
      <c r="E11" s="305"/>
      <c r="F11" s="305"/>
      <c r="G11" s="305"/>
      <c r="H11" s="305"/>
      <c r="I11" s="305"/>
      <c r="J11" s="305"/>
      <c r="K11" s="303"/>
    </row>
    <row r="12" ht="12.75" customHeight="1">
      <c r="B12" s="306"/>
      <c r="C12" s="307"/>
      <c r="D12" s="307"/>
      <c r="E12" s="307"/>
      <c r="F12" s="307"/>
      <c r="G12" s="307"/>
      <c r="H12" s="307"/>
      <c r="I12" s="307"/>
      <c r="J12" s="307"/>
      <c r="K12" s="303"/>
    </row>
    <row r="13" ht="15" customHeight="1">
      <c r="B13" s="306"/>
      <c r="C13" s="307"/>
      <c r="D13" s="305" t="s">
        <v>2408</v>
      </c>
      <c r="E13" s="305"/>
      <c r="F13" s="305"/>
      <c r="G13" s="305"/>
      <c r="H13" s="305"/>
      <c r="I13" s="305"/>
      <c r="J13" s="305"/>
      <c r="K13" s="303"/>
    </row>
    <row r="14" ht="15" customHeight="1">
      <c r="B14" s="306"/>
      <c r="C14" s="307"/>
      <c r="D14" s="305" t="s">
        <v>2409</v>
      </c>
      <c r="E14" s="305"/>
      <c r="F14" s="305"/>
      <c r="G14" s="305"/>
      <c r="H14" s="305"/>
      <c r="I14" s="305"/>
      <c r="J14" s="305"/>
      <c r="K14" s="303"/>
    </row>
    <row r="15" ht="15" customHeight="1">
      <c r="B15" s="306"/>
      <c r="C15" s="307"/>
      <c r="D15" s="305" t="s">
        <v>2410</v>
      </c>
      <c r="E15" s="305"/>
      <c r="F15" s="305"/>
      <c r="G15" s="305"/>
      <c r="H15" s="305"/>
      <c r="I15" s="305"/>
      <c r="J15" s="305"/>
      <c r="K15" s="303"/>
    </row>
    <row r="16" ht="15" customHeight="1">
      <c r="B16" s="306"/>
      <c r="C16" s="307"/>
      <c r="D16" s="307"/>
      <c r="E16" s="308" t="s">
        <v>78</v>
      </c>
      <c r="F16" s="305" t="s">
        <v>2411</v>
      </c>
      <c r="G16" s="305"/>
      <c r="H16" s="305"/>
      <c r="I16" s="305"/>
      <c r="J16" s="305"/>
      <c r="K16" s="303"/>
    </row>
    <row r="17" ht="15" customHeight="1">
      <c r="B17" s="306"/>
      <c r="C17" s="307"/>
      <c r="D17" s="307"/>
      <c r="E17" s="308" t="s">
        <v>2412</v>
      </c>
      <c r="F17" s="305" t="s">
        <v>2413</v>
      </c>
      <c r="G17" s="305"/>
      <c r="H17" s="305"/>
      <c r="I17" s="305"/>
      <c r="J17" s="305"/>
      <c r="K17" s="303"/>
    </row>
    <row r="18" ht="15" customHeight="1">
      <c r="B18" s="306"/>
      <c r="C18" s="307"/>
      <c r="D18" s="307"/>
      <c r="E18" s="308" t="s">
        <v>2414</v>
      </c>
      <c r="F18" s="305" t="s">
        <v>2415</v>
      </c>
      <c r="G18" s="305"/>
      <c r="H18" s="305"/>
      <c r="I18" s="305"/>
      <c r="J18" s="305"/>
      <c r="K18" s="303"/>
    </row>
    <row r="19" ht="15" customHeight="1">
      <c r="B19" s="306"/>
      <c r="C19" s="307"/>
      <c r="D19" s="307"/>
      <c r="E19" s="308" t="s">
        <v>2416</v>
      </c>
      <c r="F19" s="305" t="s">
        <v>2417</v>
      </c>
      <c r="G19" s="305"/>
      <c r="H19" s="305"/>
      <c r="I19" s="305"/>
      <c r="J19" s="305"/>
      <c r="K19" s="303"/>
    </row>
    <row r="20" ht="15" customHeight="1">
      <c r="B20" s="306"/>
      <c r="C20" s="307"/>
      <c r="D20" s="307"/>
      <c r="E20" s="308" t="s">
        <v>2418</v>
      </c>
      <c r="F20" s="305" t="s">
        <v>2419</v>
      </c>
      <c r="G20" s="305"/>
      <c r="H20" s="305"/>
      <c r="I20" s="305"/>
      <c r="J20" s="305"/>
      <c r="K20" s="303"/>
    </row>
    <row r="21" ht="15" customHeight="1">
      <c r="B21" s="306"/>
      <c r="C21" s="307"/>
      <c r="D21" s="307"/>
      <c r="E21" s="308" t="s">
        <v>2420</v>
      </c>
      <c r="F21" s="305" t="s">
        <v>2421</v>
      </c>
      <c r="G21" s="305"/>
      <c r="H21" s="305"/>
      <c r="I21" s="305"/>
      <c r="J21" s="305"/>
      <c r="K21" s="303"/>
    </row>
    <row r="22" ht="12.75" customHeight="1">
      <c r="B22" s="306"/>
      <c r="C22" s="307"/>
      <c r="D22" s="307"/>
      <c r="E22" s="307"/>
      <c r="F22" s="307"/>
      <c r="G22" s="307"/>
      <c r="H22" s="307"/>
      <c r="I22" s="307"/>
      <c r="J22" s="307"/>
      <c r="K22" s="303"/>
    </row>
    <row r="23" ht="15" customHeight="1">
      <c r="B23" s="306"/>
      <c r="C23" s="305" t="s">
        <v>2422</v>
      </c>
      <c r="D23" s="305"/>
      <c r="E23" s="305"/>
      <c r="F23" s="305"/>
      <c r="G23" s="305"/>
      <c r="H23" s="305"/>
      <c r="I23" s="305"/>
      <c r="J23" s="305"/>
      <c r="K23" s="303"/>
    </row>
    <row r="24" ht="15" customHeight="1">
      <c r="B24" s="306"/>
      <c r="C24" s="305" t="s">
        <v>2423</v>
      </c>
      <c r="D24" s="305"/>
      <c r="E24" s="305"/>
      <c r="F24" s="305"/>
      <c r="G24" s="305"/>
      <c r="H24" s="305"/>
      <c r="I24" s="305"/>
      <c r="J24" s="305"/>
      <c r="K24" s="303"/>
    </row>
    <row r="25" ht="15" customHeight="1">
      <c r="B25" s="306"/>
      <c r="C25" s="305"/>
      <c r="D25" s="305" t="s">
        <v>2424</v>
      </c>
      <c r="E25" s="305"/>
      <c r="F25" s="305"/>
      <c r="G25" s="305"/>
      <c r="H25" s="305"/>
      <c r="I25" s="305"/>
      <c r="J25" s="305"/>
      <c r="K25" s="303"/>
    </row>
    <row r="26" ht="15" customHeight="1">
      <c r="B26" s="306"/>
      <c r="C26" s="307"/>
      <c r="D26" s="305" t="s">
        <v>2425</v>
      </c>
      <c r="E26" s="305"/>
      <c r="F26" s="305"/>
      <c r="G26" s="305"/>
      <c r="H26" s="305"/>
      <c r="I26" s="305"/>
      <c r="J26" s="305"/>
      <c r="K26" s="303"/>
    </row>
    <row r="27" ht="12.75" customHeight="1">
      <c r="B27" s="306"/>
      <c r="C27" s="307"/>
      <c r="D27" s="307"/>
      <c r="E27" s="307"/>
      <c r="F27" s="307"/>
      <c r="G27" s="307"/>
      <c r="H27" s="307"/>
      <c r="I27" s="307"/>
      <c r="J27" s="307"/>
      <c r="K27" s="303"/>
    </row>
    <row r="28" ht="15" customHeight="1">
      <c r="B28" s="306"/>
      <c r="C28" s="307"/>
      <c r="D28" s="305" t="s">
        <v>2426</v>
      </c>
      <c r="E28" s="305"/>
      <c r="F28" s="305"/>
      <c r="G28" s="305"/>
      <c r="H28" s="305"/>
      <c r="I28" s="305"/>
      <c r="J28" s="305"/>
      <c r="K28" s="303"/>
    </row>
    <row r="29" ht="15" customHeight="1">
      <c r="B29" s="306"/>
      <c r="C29" s="307"/>
      <c r="D29" s="305" t="s">
        <v>2427</v>
      </c>
      <c r="E29" s="305"/>
      <c r="F29" s="305"/>
      <c r="G29" s="305"/>
      <c r="H29" s="305"/>
      <c r="I29" s="305"/>
      <c r="J29" s="305"/>
      <c r="K29" s="303"/>
    </row>
    <row r="30" ht="12.75" customHeight="1">
      <c r="B30" s="306"/>
      <c r="C30" s="307"/>
      <c r="D30" s="307"/>
      <c r="E30" s="307"/>
      <c r="F30" s="307"/>
      <c r="G30" s="307"/>
      <c r="H30" s="307"/>
      <c r="I30" s="307"/>
      <c r="J30" s="307"/>
      <c r="K30" s="303"/>
    </row>
    <row r="31" ht="15" customHeight="1">
      <c r="B31" s="306"/>
      <c r="C31" s="307"/>
      <c r="D31" s="305" t="s">
        <v>2428</v>
      </c>
      <c r="E31" s="305"/>
      <c r="F31" s="305"/>
      <c r="G31" s="305"/>
      <c r="H31" s="305"/>
      <c r="I31" s="305"/>
      <c r="J31" s="305"/>
      <c r="K31" s="303"/>
    </row>
    <row r="32" ht="15" customHeight="1">
      <c r="B32" s="306"/>
      <c r="C32" s="307"/>
      <c r="D32" s="305" t="s">
        <v>2429</v>
      </c>
      <c r="E32" s="305"/>
      <c r="F32" s="305"/>
      <c r="G32" s="305"/>
      <c r="H32" s="305"/>
      <c r="I32" s="305"/>
      <c r="J32" s="305"/>
      <c r="K32" s="303"/>
    </row>
    <row r="33" ht="15" customHeight="1">
      <c r="B33" s="306"/>
      <c r="C33" s="307"/>
      <c r="D33" s="305" t="s">
        <v>2430</v>
      </c>
      <c r="E33" s="305"/>
      <c r="F33" s="305"/>
      <c r="G33" s="305"/>
      <c r="H33" s="305"/>
      <c r="I33" s="305"/>
      <c r="J33" s="305"/>
      <c r="K33" s="303"/>
    </row>
    <row r="34" ht="15" customHeight="1">
      <c r="B34" s="306"/>
      <c r="C34" s="307"/>
      <c r="D34" s="305"/>
      <c r="E34" s="309" t="s">
        <v>138</v>
      </c>
      <c r="F34" s="305"/>
      <c r="G34" s="305" t="s">
        <v>2431</v>
      </c>
      <c r="H34" s="305"/>
      <c r="I34" s="305"/>
      <c r="J34" s="305"/>
      <c r="K34" s="303"/>
    </row>
    <row r="35" ht="30.75" customHeight="1">
      <c r="B35" s="306"/>
      <c r="C35" s="307"/>
      <c r="D35" s="305"/>
      <c r="E35" s="309" t="s">
        <v>2432</v>
      </c>
      <c r="F35" s="305"/>
      <c r="G35" s="305" t="s">
        <v>2433</v>
      </c>
      <c r="H35" s="305"/>
      <c r="I35" s="305"/>
      <c r="J35" s="305"/>
      <c r="K35" s="303"/>
    </row>
    <row r="36" ht="15" customHeight="1">
      <c r="B36" s="306"/>
      <c r="C36" s="307"/>
      <c r="D36" s="305"/>
      <c r="E36" s="309" t="s">
        <v>52</v>
      </c>
      <c r="F36" s="305"/>
      <c r="G36" s="305" t="s">
        <v>2434</v>
      </c>
      <c r="H36" s="305"/>
      <c r="I36" s="305"/>
      <c r="J36" s="305"/>
      <c r="K36" s="303"/>
    </row>
    <row r="37" ht="15" customHeight="1">
      <c r="B37" s="306"/>
      <c r="C37" s="307"/>
      <c r="D37" s="305"/>
      <c r="E37" s="309" t="s">
        <v>139</v>
      </c>
      <c r="F37" s="305"/>
      <c r="G37" s="305" t="s">
        <v>2435</v>
      </c>
      <c r="H37" s="305"/>
      <c r="I37" s="305"/>
      <c r="J37" s="305"/>
      <c r="K37" s="303"/>
    </row>
    <row r="38" ht="15" customHeight="1">
      <c r="B38" s="306"/>
      <c r="C38" s="307"/>
      <c r="D38" s="305"/>
      <c r="E38" s="309" t="s">
        <v>140</v>
      </c>
      <c r="F38" s="305"/>
      <c r="G38" s="305" t="s">
        <v>2436</v>
      </c>
      <c r="H38" s="305"/>
      <c r="I38" s="305"/>
      <c r="J38" s="305"/>
      <c r="K38" s="303"/>
    </row>
    <row r="39" ht="15" customHeight="1">
      <c r="B39" s="306"/>
      <c r="C39" s="307"/>
      <c r="D39" s="305"/>
      <c r="E39" s="309" t="s">
        <v>141</v>
      </c>
      <c r="F39" s="305"/>
      <c r="G39" s="305" t="s">
        <v>2437</v>
      </c>
      <c r="H39" s="305"/>
      <c r="I39" s="305"/>
      <c r="J39" s="305"/>
      <c r="K39" s="303"/>
    </row>
    <row r="40" ht="15" customHeight="1">
      <c r="B40" s="306"/>
      <c r="C40" s="307"/>
      <c r="D40" s="305"/>
      <c r="E40" s="309" t="s">
        <v>2438</v>
      </c>
      <c r="F40" s="305"/>
      <c r="G40" s="305" t="s">
        <v>2439</v>
      </c>
      <c r="H40" s="305"/>
      <c r="I40" s="305"/>
      <c r="J40" s="305"/>
      <c r="K40" s="303"/>
    </row>
    <row r="41" ht="15" customHeight="1">
      <c r="B41" s="306"/>
      <c r="C41" s="307"/>
      <c r="D41" s="305"/>
      <c r="E41" s="309"/>
      <c r="F41" s="305"/>
      <c r="G41" s="305" t="s">
        <v>2440</v>
      </c>
      <c r="H41" s="305"/>
      <c r="I41" s="305"/>
      <c r="J41" s="305"/>
      <c r="K41" s="303"/>
    </row>
    <row r="42" ht="15" customHeight="1">
      <c r="B42" s="306"/>
      <c r="C42" s="307"/>
      <c r="D42" s="305"/>
      <c r="E42" s="309" t="s">
        <v>2441</v>
      </c>
      <c r="F42" s="305"/>
      <c r="G42" s="305" t="s">
        <v>2442</v>
      </c>
      <c r="H42" s="305"/>
      <c r="I42" s="305"/>
      <c r="J42" s="305"/>
      <c r="K42" s="303"/>
    </row>
    <row r="43" ht="15" customHeight="1">
      <c r="B43" s="306"/>
      <c r="C43" s="307"/>
      <c r="D43" s="305"/>
      <c r="E43" s="309" t="s">
        <v>143</v>
      </c>
      <c r="F43" s="305"/>
      <c r="G43" s="305" t="s">
        <v>2443</v>
      </c>
      <c r="H43" s="305"/>
      <c r="I43" s="305"/>
      <c r="J43" s="305"/>
      <c r="K43" s="303"/>
    </row>
    <row r="44" ht="12.75" customHeight="1">
      <c r="B44" s="306"/>
      <c r="C44" s="307"/>
      <c r="D44" s="305"/>
      <c r="E44" s="305"/>
      <c r="F44" s="305"/>
      <c r="G44" s="305"/>
      <c r="H44" s="305"/>
      <c r="I44" s="305"/>
      <c r="J44" s="305"/>
      <c r="K44" s="303"/>
    </row>
    <row r="45" ht="15" customHeight="1">
      <c r="B45" s="306"/>
      <c r="C45" s="307"/>
      <c r="D45" s="305" t="s">
        <v>2444</v>
      </c>
      <c r="E45" s="305"/>
      <c r="F45" s="305"/>
      <c r="G45" s="305"/>
      <c r="H45" s="305"/>
      <c r="I45" s="305"/>
      <c r="J45" s="305"/>
      <c r="K45" s="303"/>
    </row>
    <row r="46" ht="15" customHeight="1">
      <c r="B46" s="306"/>
      <c r="C46" s="307"/>
      <c r="D46" s="307"/>
      <c r="E46" s="305" t="s">
        <v>2445</v>
      </c>
      <c r="F46" s="305"/>
      <c r="G46" s="305"/>
      <c r="H46" s="305"/>
      <c r="I46" s="305"/>
      <c r="J46" s="305"/>
      <c r="K46" s="303"/>
    </row>
    <row r="47" ht="15" customHeight="1">
      <c r="B47" s="306"/>
      <c r="C47" s="307"/>
      <c r="D47" s="307"/>
      <c r="E47" s="305" t="s">
        <v>2446</v>
      </c>
      <c r="F47" s="305"/>
      <c r="G47" s="305"/>
      <c r="H47" s="305"/>
      <c r="I47" s="305"/>
      <c r="J47" s="305"/>
      <c r="K47" s="303"/>
    </row>
    <row r="48" ht="15" customHeight="1">
      <c r="B48" s="306"/>
      <c r="C48" s="307"/>
      <c r="D48" s="307"/>
      <c r="E48" s="305" t="s">
        <v>2447</v>
      </c>
      <c r="F48" s="305"/>
      <c r="G48" s="305"/>
      <c r="H48" s="305"/>
      <c r="I48" s="305"/>
      <c r="J48" s="305"/>
      <c r="K48" s="303"/>
    </row>
    <row r="49" ht="15" customHeight="1">
      <c r="B49" s="306"/>
      <c r="C49" s="307"/>
      <c r="D49" s="305" t="s">
        <v>2448</v>
      </c>
      <c r="E49" s="305"/>
      <c r="F49" s="305"/>
      <c r="G49" s="305"/>
      <c r="H49" s="305"/>
      <c r="I49" s="305"/>
      <c r="J49" s="305"/>
      <c r="K49" s="303"/>
    </row>
    <row r="50" ht="25.5" customHeight="1">
      <c r="B50" s="301"/>
      <c r="C50" s="302" t="s">
        <v>2449</v>
      </c>
      <c r="D50" s="302"/>
      <c r="E50" s="302"/>
      <c r="F50" s="302"/>
      <c r="G50" s="302"/>
      <c r="H50" s="302"/>
      <c r="I50" s="302"/>
      <c r="J50" s="302"/>
      <c r="K50" s="303"/>
    </row>
    <row r="51" ht="5.25" customHeight="1">
      <c r="B51" s="301"/>
      <c r="C51" s="304"/>
      <c r="D51" s="304"/>
      <c r="E51" s="304"/>
      <c r="F51" s="304"/>
      <c r="G51" s="304"/>
      <c r="H51" s="304"/>
      <c r="I51" s="304"/>
      <c r="J51" s="304"/>
      <c r="K51" s="303"/>
    </row>
    <row r="52" ht="15" customHeight="1">
      <c r="B52" s="301"/>
      <c r="C52" s="305" t="s">
        <v>2450</v>
      </c>
      <c r="D52" s="305"/>
      <c r="E52" s="305"/>
      <c r="F52" s="305"/>
      <c r="G52" s="305"/>
      <c r="H52" s="305"/>
      <c r="I52" s="305"/>
      <c r="J52" s="305"/>
      <c r="K52" s="303"/>
    </row>
    <row r="53" ht="15" customHeight="1">
      <c r="B53" s="301"/>
      <c r="C53" s="305" t="s">
        <v>2451</v>
      </c>
      <c r="D53" s="305"/>
      <c r="E53" s="305"/>
      <c r="F53" s="305"/>
      <c r="G53" s="305"/>
      <c r="H53" s="305"/>
      <c r="I53" s="305"/>
      <c r="J53" s="305"/>
      <c r="K53" s="303"/>
    </row>
    <row r="54" ht="12.75" customHeight="1">
      <c r="B54" s="301"/>
      <c r="C54" s="305"/>
      <c r="D54" s="305"/>
      <c r="E54" s="305"/>
      <c r="F54" s="305"/>
      <c r="G54" s="305"/>
      <c r="H54" s="305"/>
      <c r="I54" s="305"/>
      <c r="J54" s="305"/>
      <c r="K54" s="303"/>
    </row>
    <row r="55" ht="15" customHeight="1">
      <c r="B55" s="301"/>
      <c r="C55" s="305" t="s">
        <v>2452</v>
      </c>
      <c r="D55" s="305"/>
      <c r="E55" s="305"/>
      <c r="F55" s="305"/>
      <c r="G55" s="305"/>
      <c r="H55" s="305"/>
      <c r="I55" s="305"/>
      <c r="J55" s="305"/>
      <c r="K55" s="303"/>
    </row>
    <row r="56" ht="15" customHeight="1">
      <c r="B56" s="301"/>
      <c r="C56" s="307"/>
      <c r="D56" s="305" t="s">
        <v>2453</v>
      </c>
      <c r="E56" s="305"/>
      <c r="F56" s="305"/>
      <c r="G56" s="305"/>
      <c r="H56" s="305"/>
      <c r="I56" s="305"/>
      <c r="J56" s="305"/>
      <c r="K56" s="303"/>
    </row>
    <row r="57" ht="15" customHeight="1">
      <c r="B57" s="301"/>
      <c r="C57" s="307"/>
      <c r="D57" s="305" t="s">
        <v>2454</v>
      </c>
      <c r="E57" s="305"/>
      <c r="F57" s="305"/>
      <c r="G57" s="305"/>
      <c r="H57" s="305"/>
      <c r="I57" s="305"/>
      <c r="J57" s="305"/>
      <c r="K57" s="303"/>
    </row>
    <row r="58" ht="15" customHeight="1">
      <c r="B58" s="301"/>
      <c r="C58" s="307"/>
      <c r="D58" s="305" t="s">
        <v>2455</v>
      </c>
      <c r="E58" s="305"/>
      <c r="F58" s="305"/>
      <c r="G58" s="305"/>
      <c r="H58" s="305"/>
      <c r="I58" s="305"/>
      <c r="J58" s="305"/>
      <c r="K58" s="303"/>
    </row>
    <row r="59" ht="15" customHeight="1">
      <c r="B59" s="301"/>
      <c r="C59" s="307"/>
      <c r="D59" s="305" t="s">
        <v>2456</v>
      </c>
      <c r="E59" s="305"/>
      <c r="F59" s="305"/>
      <c r="G59" s="305"/>
      <c r="H59" s="305"/>
      <c r="I59" s="305"/>
      <c r="J59" s="305"/>
      <c r="K59" s="303"/>
    </row>
    <row r="60" ht="15" customHeight="1">
      <c r="B60" s="301"/>
      <c r="C60" s="307"/>
      <c r="D60" s="310" t="s">
        <v>2457</v>
      </c>
      <c r="E60" s="310"/>
      <c r="F60" s="310"/>
      <c r="G60" s="310"/>
      <c r="H60" s="310"/>
      <c r="I60" s="310"/>
      <c r="J60" s="310"/>
      <c r="K60" s="303"/>
    </row>
    <row r="61" ht="15" customHeight="1">
      <c r="B61" s="301"/>
      <c r="C61" s="307"/>
      <c r="D61" s="305" t="s">
        <v>2458</v>
      </c>
      <c r="E61" s="305"/>
      <c r="F61" s="305"/>
      <c r="G61" s="305"/>
      <c r="H61" s="305"/>
      <c r="I61" s="305"/>
      <c r="J61" s="305"/>
      <c r="K61" s="303"/>
    </row>
    <row r="62" ht="12.75" customHeight="1">
      <c r="B62" s="301"/>
      <c r="C62" s="307"/>
      <c r="D62" s="307"/>
      <c r="E62" s="311"/>
      <c r="F62" s="307"/>
      <c r="G62" s="307"/>
      <c r="H62" s="307"/>
      <c r="I62" s="307"/>
      <c r="J62" s="307"/>
      <c r="K62" s="303"/>
    </row>
    <row r="63" ht="15" customHeight="1">
      <c r="B63" s="301"/>
      <c r="C63" s="307"/>
      <c r="D63" s="305" t="s">
        <v>2459</v>
      </c>
      <c r="E63" s="305"/>
      <c r="F63" s="305"/>
      <c r="G63" s="305"/>
      <c r="H63" s="305"/>
      <c r="I63" s="305"/>
      <c r="J63" s="305"/>
      <c r="K63" s="303"/>
    </row>
    <row r="64" ht="15" customHeight="1">
      <c r="B64" s="301"/>
      <c r="C64" s="307"/>
      <c r="D64" s="310" t="s">
        <v>2460</v>
      </c>
      <c r="E64" s="310"/>
      <c r="F64" s="310"/>
      <c r="G64" s="310"/>
      <c r="H64" s="310"/>
      <c r="I64" s="310"/>
      <c r="J64" s="310"/>
      <c r="K64" s="303"/>
    </row>
    <row r="65" ht="15" customHeight="1">
      <c r="B65" s="301"/>
      <c r="C65" s="307"/>
      <c r="D65" s="305" t="s">
        <v>2461</v>
      </c>
      <c r="E65" s="305"/>
      <c r="F65" s="305"/>
      <c r="G65" s="305"/>
      <c r="H65" s="305"/>
      <c r="I65" s="305"/>
      <c r="J65" s="305"/>
      <c r="K65" s="303"/>
    </row>
    <row r="66" ht="15" customHeight="1">
      <c r="B66" s="301"/>
      <c r="C66" s="307"/>
      <c r="D66" s="305" t="s">
        <v>2462</v>
      </c>
      <c r="E66" s="305"/>
      <c r="F66" s="305"/>
      <c r="G66" s="305"/>
      <c r="H66" s="305"/>
      <c r="I66" s="305"/>
      <c r="J66" s="305"/>
      <c r="K66" s="303"/>
    </row>
    <row r="67" ht="15" customHeight="1">
      <c r="B67" s="301"/>
      <c r="C67" s="307"/>
      <c r="D67" s="305" t="s">
        <v>2463</v>
      </c>
      <c r="E67" s="305"/>
      <c r="F67" s="305"/>
      <c r="G67" s="305"/>
      <c r="H67" s="305"/>
      <c r="I67" s="305"/>
      <c r="J67" s="305"/>
      <c r="K67" s="303"/>
    </row>
    <row r="68" ht="15" customHeight="1">
      <c r="B68" s="301"/>
      <c r="C68" s="307"/>
      <c r="D68" s="305" t="s">
        <v>2464</v>
      </c>
      <c r="E68" s="305"/>
      <c r="F68" s="305"/>
      <c r="G68" s="305"/>
      <c r="H68" s="305"/>
      <c r="I68" s="305"/>
      <c r="J68" s="305"/>
      <c r="K68" s="303"/>
    </row>
    <row r="69" ht="12.75" customHeight="1">
      <c r="B69" s="312"/>
      <c r="C69" s="313"/>
      <c r="D69" s="313"/>
      <c r="E69" s="313"/>
      <c r="F69" s="313"/>
      <c r="G69" s="313"/>
      <c r="H69" s="313"/>
      <c r="I69" s="313"/>
      <c r="J69" s="313"/>
      <c r="K69" s="314"/>
    </row>
    <row r="70" ht="18.75" customHeight="1">
      <c r="B70" s="315"/>
      <c r="C70" s="315"/>
      <c r="D70" s="315"/>
      <c r="E70" s="315"/>
      <c r="F70" s="315"/>
      <c r="G70" s="315"/>
      <c r="H70" s="315"/>
      <c r="I70" s="315"/>
      <c r="J70" s="315"/>
      <c r="K70" s="316"/>
    </row>
    <row r="71" ht="18.75" customHeight="1">
      <c r="B71" s="316"/>
      <c r="C71" s="316"/>
      <c r="D71" s="316"/>
      <c r="E71" s="316"/>
      <c r="F71" s="316"/>
      <c r="G71" s="316"/>
      <c r="H71" s="316"/>
      <c r="I71" s="316"/>
      <c r="J71" s="316"/>
      <c r="K71" s="316"/>
    </row>
    <row r="72" ht="7.5" customHeight="1">
      <c r="B72" s="317"/>
      <c r="C72" s="318"/>
      <c r="D72" s="318"/>
      <c r="E72" s="318"/>
      <c r="F72" s="318"/>
      <c r="G72" s="318"/>
      <c r="H72" s="318"/>
      <c r="I72" s="318"/>
      <c r="J72" s="318"/>
      <c r="K72" s="319"/>
    </row>
    <row r="73" ht="45" customHeight="1">
      <c r="B73" s="320"/>
      <c r="C73" s="321" t="s">
        <v>97</v>
      </c>
      <c r="D73" s="321"/>
      <c r="E73" s="321"/>
      <c r="F73" s="321"/>
      <c r="G73" s="321"/>
      <c r="H73" s="321"/>
      <c r="I73" s="321"/>
      <c r="J73" s="321"/>
      <c r="K73" s="322"/>
    </row>
    <row r="74" ht="17.25" customHeight="1">
      <c r="B74" s="320"/>
      <c r="C74" s="323" t="s">
        <v>2465</v>
      </c>
      <c r="D74" s="323"/>
      <c r="E74" s="323"/>
      <c r="F74" s="323" t="s">
        <v>2466</v>
      </c>
      <c r="G74" s="324"/>
      <c r="H74" s="323" t="s">
        <v>139</v>
      </c>
      <c r="I74" s="323" t="s">
        <v>56</v>
      </c>
      <c r="J74" s="323" t="s">
        <v>2467</v>
      </c>
      <c r="K74" s="322"/>
    </row>
    <row r="75" ht="17.25" customHeight="1">
      <c r="B75" s="320"/>
      <c r="C75" s="325" t="s">
        <v>2468</v>
      </c>
      <c r="D75" s="325"/>
      <c r="E75" s="325"/>
      <c r="F75" s="326" t="s">
        <v>2469</v>
      </c>
      <c r="G75" s="327"/>
      <c r="H75" s="325"/>
      <c r="I75" s="325"/>
      <c r="J75" s="325" t="s">
        <v>2470</v>
      </c>
      <c r="K75" s="322"/>
    </row>
    <row r="76" ht="5.25" customHeight="1">
      <c r="B76" s="320"/>
      <c r="C76" s="328"/>
      <c r="D76" s="328"/>
      <c r="E76" s="328"/>
      <c r="F76" s="328"/>
      <c r="G76" s="329"/>
      <c r="H76" s="328"/>
      <c r="I76" s="328"/>
      <c r="J76" s="328"/>
      <c r="K76" s="322"/>
    </row>
    <row r="77" ht="15" customHeight="1">
      <c r="B77" s="320"/>
      <c r="C77" s="309" t="s">
        <v>52</v>
      </c>
      <c r="D77" s="328"/>
      <c r="E77" s="328"/>
      <c r="F77" s="330" t="s">
        <v>2471</v>
      </c>
      <c r="G77" s="329"/>
      <c r="H77" s="309" t="s">
        <v>2472</v>
      </c>
      <c r="I77" s="309" t="s">
        <v>2473</v>
      </c>
      <c r="J77" s="309">
        <v>20</v>
      </c>
      <c r="K77" s="322"/>
    </row>
    <row r="78" ht="15" customHeight="1">
      <c r="B78" s="320"/>
      <c r="C78" s="309" t="s">
        <v>2474</v>
      </c>
      <c r="D78" s="309"/>
      <c r="E78" s="309"/>
      <c r="F78" s="330" t="s">
        <v>2471</v>
      </c>
      <c r="G78" s="329"/>
      <c r="H78" s="309" t="s">
        <v>2475</v>
      </c>
      <c r="I78" s="309" t="s">
        <v>2473</v>
      </c>
      <c r="J78" s="309">
        <v>120</v>
      </c>
      <c r="K78" s="322"/>
    </row>
    <row r="79" ht="15" customHeight="1">
      <c r="B79" s="331"/>
      <c r="C79" s="309" t="s">
        <v>2476</v>
      </c>
      <c r="D79" s="309"/>
      <c r="E79" s="309"/>
      <c r="F79" s="330" t="s">
        <v>2477</v>
      </c>
      <c r="G79" s="329"/>
      <c r="H79" s="309" t="s">
        <v>2478</v>
      </c>
      <c r="I79" s="309" t="s">
        <v>2473</v>
      </c>
      <c r="J79" s="309">
        <v>50</v>
      </c>
      <c r="K79" s="322"/>
    </row>
    <row r="80" ht="15" customHeight="1">
      <c r="B80" s="331"/>
      <c r="C80" s="309" t="s">
        <v>2479</v>
      </c>
      <c r="D80" s="309"/>
      <c r="E80" s="309"/>
      <c r="F80" s="330" t="s">
        <v>2471</v>
      </c>
      <c r="G80" s="329"/>
      <c r="H80" s="309" t="s">
        <v>2480</v>
      </c>
      <c r="I80" s="309" t="s">
        <v>2481</v>
      </c>
      <c r="J80" s="309"/>
      <c r="K80" s="322"/>
    </row>
    <row r="81" ht="15" customHeight="1">
      <c r="B81" s="331"/>
      <c r="C81" s="332" t="s">
        <v>2482</v>
      </c>
      <c r="D81" s="332"/>
      <c r="E81" s="332"/>
      <c r="F81" s="333" t="s">
        <v>2477</v>
      </c>
      <c r="G81" s="332"/>
      <c r="H81" s="332" t="s">
        <v>2483</v>
      </c>
      <c r="I81" s="332" t="s">
        <v>2473</v>
      </c>
      <c r="J81" s="332">
        <v>15</v>
      </c>
      <c r="K81" s="322"/>
    </row>
    <row r="82" ht="15" customHeight="1">
      <c r="B82" s="331"/>
      <c r="C82" s="332" t="s">
        <v>2484</v>
      </c>
      <c r="D82" s="332"/>
      <c r="E82" s="332"/>
      <c r="F82" s="333" t="s">
        <v>2477</v>
      </c>
      <c r="G82" s="332"/>
      <c r="H82" s="332" t="s">
        <v>2485</v>
      </c>
      <c r="I82" s="332" t="s">
        <v>2473</v>
      </c>
      <c r="J82" s="332">
        <v>15</v>
      </c>
      <c r="K82" s="322"/>
    </row>
    <row r="83" ht="15" customHeight="1">
      <c r="B83" s="331"/>
      <c r="C83" s="332" t="s">
        <v>2486</v>
      </c>
      <c r="D83" s="332"/>
      <c r="E83" s="332"/>
      <c r="F83" s="333" t="s">
        <v>2477</v>
      </c>
      <c r="G83" s="332"/>
      <c r="H83" s="332" t="s">
        <v>2487</v>
      </c>
      <c r="I83" s="332" t="s">
        <v>2473</v>
      </c>
      <c r="J83" s="332">
        <v>20</v>
      </c>
      <c r="K83" s="322"/>
    </row>
    <row r="84" ht="15" customHeight="1">
      <c r="B84" s="331"/>
      <c r="C84" s="332" t="s">
        <v>2488</v>
      </c>
      <c r="D84" s="332"/>
      <c r="E84" s="332"/>
      <c r="F84" s="333" t="s">
        <v>2477</v>
      </c>
      <c r="G84" s="332"/>
      <c r="H84" s="332" t="s">
        <v>2489</v>
      </c>
      <c r="I84" s="332" t="s">
        <v>2473</v>
      </c>
      <c r="J84" s="332">
        <v>20</v>
      </c>
      <c r="K84" s="322"/>
    </row>
    <row r="85" ht="15" customHeight="1">
      <c r="B85" s="331"/>
      <c r="C85" s="309" t="s">
        <v>2490</v>
      </c>
      <c r="D85" s="309"/>
      <c r="E85" s="309"/>
      <c r="F85" s="330" t="s">
        <v>2477</v>
      </c>
      <c r="G85" s="329"/>
      <c r="H85" s="309" t="s">
        <v>2491</v>
      </c>
      <c r="I85" s="309" t="s">
        <v>2473</v>
      </c>
      <c r="J85" s="309">
        <v>50</v>
      </c>
      <c r="K85" s="322"/>
    </row>
    <row r="86" ht="15" customHeight="1">
      <c r="B86" s="331"/>
      <c r="C86" s="309" t="s">
        <v>2492</v>
      </c>
      <c r="D86" s="309"/>
      <c r="E86" s="309"/>
      <c r="F86" s="330" t="s">
        <v>2477</v>
      </c>
      <c r="G86" s="329"/>
      <c r="H86" s="309" t="s">
        <v>2493</v>
      </c>
      <c r="I86" s="309" t="s">
        <v>2473</v>
      </c>
      <c r="J86" s="309">
        <v>20</v>
      </c>
      <c r="K86" s="322"/>
    </row>
    <row r="87" ht="15" customHeight="1">
      <c r="B87" s="331"/>
      <c r="C87" s="309" t="s">
        <v>2494</v>
      </c>
      <c r="D87" s="309"/>
      <c r="E87" s="309"/>
      <c r="F87" s="330" t="s">
        <v>2477</v>
      </c>
      <c r="G87" s="329"/>
      <c r="H87" s="309" t="s">
        <v>2495</v>
      </c>
      <c r="I87" s="309" t="s">
        <v>2473</v>
      </c>
      <c r="J87" s="309">
        <v>20</v>
      </c>
      <c r="K87" s="322"/>
    </row>
    <row r="88" ht="15" customHeight="1">
      <c r="B88" s="331"/>
      <c r="C88" s="309" t="s">
        <v>2496</v>
      </c>
      <c r="D88" s="309"/>
      <c r="E88" s="309"/>
      <c r="F88" s="330" t="s">
        <v>2477</v>
      </c>
      <c r="G88" s="329"/>
      <c r="H88" s="309" t="s">
        <v>2497</v>
      </c>
      <c r="I88" s="309" t="s">
        <v>2473</v>
      </c>
      <c r="J88" s="309">
        <v>50</v>
      </c>
      <c r="K88" s="322"/>
    </row>
    <row r="89" ht="15" customHeight="1">
      <c r="B89" s="331"/>
      <c r="C89" s="309" t="s">
        <v>2498</v>
      </c>
      <c r="D89" s="309"/>
      <c r="E89" s="309"/>
      <c r="F89" s="330" t="s">
        <v>2477</v>
      </c>
      <c r="G89" s="329"/>
      <c r="H89" s="309" t="s">
        <v>2498</v>
      </c>
      <c r="I89" s="309" t="s">
        <v>2473</v>
      </c>
      <c r="J89" s="309">
        <v>50</v>
      </c>
      <c r="K89" s="322"/>
    </row>
    <row r="90" ht="15" customHeight="1">
      <c r="B90" s="331"/>
      <c r="C90" s="309" t="s">
        <v>144</v>
      </c>
      <c r="D90" s="309"/>
      <c r="E90" s="309"/>
      <c r="F90" s="330" t="s">
        <v>2477</v>
      </c>
      <c r="G90" s="329"/>
      <c r="H90" s="309" t="s">
        <v>2499</v>
      </c>
      <c r="I90" s="309" t="s">
        <v>2473</v>
      </c>
      <c r="J90" s="309">
        <v>255</v>
      </c>
      <c r="K90" s="322"/>
    </row>
    <row r="91" ht="15" customHeight="1">
      <c r="B91" s="331"/>
      <c r="C91" s="309" t="s">
        <v>2500</v>
      </c>
      <c r="D91" s="309"/>
      <c r="E91" s="309"/>
      <c r="F91" s="330" t="s">
        <v>2471</v>
      </c>
      <c r="G91" s="329"/>
      <c r="H91" s="309" t="s">
        <v>2501</v>
      </c>
      <c r="I91" s="309" t="s">
        <v>2502</v>
      </c>
      <c r="J91" s="309"/>
      <c r="K91" s="322"/>
    </row>
    <row r="92" ht="15" customHeight="1">
      <c r="B92" s="331"/>
      <c r="C92" s="309" t="s">
        <v>2503</v>
      </c>
      <c r="D92" s="309"/>
      <c r="E92" s="309"/>
      <c r="F92" s="330" t="s">
        <v>2471</v>
      </c>
      <c r="G92" s="329"/>
      <c r="H92" s="309" t="s">
        <v>2504</v>
      </c>
      <c r="I92" s="309" t="s">
        <v>2505</v>
      </c>
      <c r="J92" s="309"/>
      <c r="K92" s="322"/>
    </row>
    <row r="93" ht="15" customHeight="1">
      <c r="B93" s="331"/>
      <c r="C93" s="309" t="s">
        <v>2506</v>
      </c>
      <c r="D93" s="309"/>
      <c r="E93" s="309"/>
      <c r="F93" s="330" t="s">
        <v>2471</v>
      </c>
      <c r="G93" s="329"/>
      <c r="H93" s="309" t="s">
        <v>2506</v>
      </c>
      <c r="I93" s="309" t="s">
        <v>2505</v>
      </c>
      <c r="J93" s="309"/>
      <c r="K93" s="322"/>
    </row>
    <row r="94" ht="15" customHeight="1">
      <c r="B94" s="331"/>
      <c r="C94" s="309" t="s">
        <v>37</v>
      </c>
      <c r="D94" s="309"/>
      <c r="E94" s="309"/>
      <c r="F94" s="330" t="s">
        <v>2471</v>
      </c>
      <c r="G94" s="329"/>
      <c r="H94" s="309" t="s">
        <v>2507</v>
      </c>
      <c r="I94" s="309" t="s">
        <v>2505</v>
      </c>
      <c r="J94" s="309"/>
      <c r="K94" s="322"/>
    </row>
    <row r="95" ht="15" customHeight="1">
      <c r="B95" s="331"/>
      <c r="C95" s="309" t="s">
        <v>47</v>
      </c>
      <c r="D95" s="309"/>
      <c r="E95" s="309"/>
      <c r="F95" s="330" t="s">
        <v>2471</v>
      </c>
      <c r="G95" s="329"/>
      <c r="H95" s="309" t="s">
        <v>2508</v>
      </c>
      <c r="I95" s="309" t="s">
        <v>2505</v>
      </c>
      <c r="J95" s="309"/>
      <c r="K95" s="322"/>
    </row>
    <row r="96" ht="15" customHeight="1">
      <c r="B96" s="334"/>
      <c r="C96" s="335"/>
      <c r="D96" s="335"/>
      <c r="E96" s="335"/>
      <c r="F96" s="335"/>
      <c r="G96" s="335"/>
      <c r="H96" s="335"/>
      <c r="I96" s="335"/>
      <c r="J96" s="335"/>
      <c r="K96" s="336"/>
    </row>
    <row r="97" ht="18.75" customHeight="1">
      <c r="B97" s="337"/>
      <c r="C97" s="338"/>
      <c r="D97" s="338"/>
      <c r="E97" s="338"/>
      <c r="F97" s="338"/>
      <c r="G97" s="338"/>
      <c r="H97" s="338"/>
      <c r="I97" s="338"/>
      <c r="J97" s="338"/>
      <c r="K97" s="337"/>
    </row>
    <row r="98" ht="18.75" customHeight="1">
      <c r="B98" s="316"/>
      <c r="C98" s="316"/>
      <c r="D98" s="316"/>
      <c r="E98" s="316"/>
      <c r="F98" s="316"/>
      <c r="G98" s="316"/>
      <c r="H98" s="316"/>
      <c r="I98" s="316"/>
      <c r="J98" s="316"/>
      <c r="K98" s="316"/>
    </row>
    <row r="99" ht="7.5" customHeight="1">
      <c r="B99" s="317"/>
      <c r="C99" s="318"/>
      <c r="D99" s="318"/>
      <c r="E99" s="318"/>
      <c r="F99" s="318"/>
      <c r="G99" s="318"/>
      <c r="H99" s="318"/>
      <c r="I99" s="318"/>
      <c r="J99" s="318"/>
      <c r="K99" s="319"/>
    </row>
    <row r="100" ht="45" customHeight="1">
      <c r="B100" s="320"/>
      <c r="C100" s="321" t="s">
        <v>2509</v>
      </c>
      <c r="D100" s="321"/>
      <c r="E100" s="321"/>
      <c r="F100" s="321"/>
      <c r="G100" s="321"/>
      <c r="H100" s="321"/>
      <c r="I100" s="321"/>
      <c r="J100" s="321"/>
      <c r="K100" s="322"/>
    </row>
    <row r="101" ht="17.25" customHeight="1">
      <c r="B101" s="320"/>
      <c r="C101" s="323" t="s">
        <v>2465</v>
      </c>
      <c r="D101" s="323"/>
      <c r="E101" s="323"/>
      <c r="F101" s="323" t="s">
        <v>2466</v>
      </c>
      <c r="G101" s="324"/>
      <c r="H101" s="323" t="s">
        <v>139</v>
      </c>
      <c r="I101" s="323" t="s">
        <v>56</v>
      </c>
      <c r="J101" s="323" t="s">
        <v>2467</v>
      </c>
      <c r="K101" s="322"/>
    </row>
    <row r="102" ht="17.25" customHeight="1">
      <c r="B102" s="320"/>
      <c r="C102" s="325" t="s">
        <v>2468</v>
      </c>
      <c r="D102" s="325"/>
      <c r="E102" s="325"/>
      <c r="F102" s="326" t="s">
        <v>2469</v>
      </c>
      <c r="G102" s="327"/>
      <c r="H102" s="325"/>
      <c r="I102" s="325"/>
      <c r="J102" s="325" t="s">
        <v>2470</v>
      </c>
      <c r="K102" s="322"/>
    </row>
    <row r="103" ht="5.25" customHeight="1">
      <c r="B103" s="320"/>
      <c r="C103" s="323"/>
      <c r="D103" s="323"/>
      <c r="E103" s="323"/>
      <c r="F103" s="323"/>
      <c r="G103" s="339"/>
      <c r="H103" s="323"/>
      <c r="I103" s="323"/>
      <c r="J103" s="323"/>
      <c r="K103" s="322"/>
    </row>
    <row r="104" ht="15" customHeight="1">
      <c r="B104" s="320"/>
      <c r="C104" s="309" t="s">
        <v>52</v>
      </c>
      <c r="D104" s="328"/>
      <c r="E104" s="328"/>
      <c r="F104" s="330" t="s">
        <v>2471</v>
      </c>
      <c r="G104" s="339"/>
      <c r="H104" s="309" t="s">
        <v>2510</v>
      </c>
      <c r="I104" s="309" t="s">
        <v>2473</v>
      </c>
      <c r="J104" s="309">
        <v>20</v>
      </c>
      <c r="K104" s="322"/>
    </row>
    <row r="105" ht="15" customHeight="1">
      <c r="B105" s="320"/>
      <c r="C105" s="309" t="s">
        <v>2474</v>
      </c>
      <c r="D105" s="309"/>
      <c r="E105" s="309"/>
      <c r="F105" s="330" t="s">
        <v>2471</v>
      </c>
      <c r="G105" s="309"/>
      <c r="H105" s="309" t="s">
        <v>2510</v>
      </c>
      <c r="I105" s="309" t="s">
        <v>2473</v>
      </c>
      <c r="J105" s="309">
        <v>120</v>
      </c>
      <c r="K105" s="322"/>
    </row>
    <row r="106" ht="15" customHeight="1">
      <c r="B106" s="331"/>
      <c r="C106" s="309" t="s">
        <v>2476</v>
      </c>
      <c r="D106" s="309"/>
      <c r="E106" s="309"/>
      <c r="F106" s="330" t="s">
        <v>2477</v>
      </c>
      <c r="G106" s="309"/>
      <c r="H106" s="309" t="s">
        <v>2510</v>
      </c>
      <c r="I106" s="309" t="s">
        <v>2473</v>
      </c>
      <c r="J106" s="309">
        <v>50</v>
      </c>
      <c r="K106" s="322"/>
    </row>
    <row r="107" ht="15" customHeight="1">
      <c r="B107" s="331"/>
      <c r="C107" s="309" t="s">
        <v>2479</v>
      </c>
      <c r="D107" s="309"/>
      <c r="E107" s="309"/>
      <c r="F107" s="330" t="s">
        <v>2471</v>
      </c>
      <c r="G107" s="309"/>
      <c r="H107" s="309" t="s">
        <v>2510</v>
      </c>
      <c r="I107" s="309" t="s">
        <v>2481</v>
      </c>
      <c r="J107" s="309"/>
      <c r="K107" s="322"/>
    </row>
    <row r="108" ht="15" customHeight="1">
      <c r="B108" s="331"/>
      <c r="C108" s="309" t="s">
        <v>2490</v>
      </c>
      <c r="D108" s="309"/>
      <c r="E108" s="309"/>
      <c r="F108" s="330" t="s">
        <v>2477</v>
      </c>
      <c r="G108" s="309"/>
      <c r="H108" s="309" t="s">
        <v>2510</v>
      </c>
      <c r="I108" s="309" t="s">
        <v>2473</v>
      </c>
      <c r="J108" s="309">
        <v>50</v>
      </c>
      <c r="K108" s="322"/>
    </row>
    <row r="109" ht="15" customHeight="1">
      <c r="B109" s="331"/>
      <c r="C109" s="309" t="s">
        <v>2498</v>
      </c>
      <c r="D109" s="309"/>
      <c r="E109" s="309"/>
      <c r="F109" s="330" t="s">
        <v>2477</v>
      </c>
      <c r="G109" s="309"/>
      <c r="H109" s="309" t="s">
        <v>2510</v>
      </c>
      <c r="I109" s="309" t="s">
        <v>2473</v>
      </c>
      <c r="J109" s="309">
        <v>50</v>
      </c>
      <c r="K109" s="322"/>
    </row>
    <row r="110" ht="15" customHeight="1">
      <c r="B110" s="331"/>
      <c r="C110" s="309" t="s">
        <v>2496</v>
      </c>
      <c r="D110" s="309"/>
      <c r="E110" s="309"/>
      <c r="F110" s="330" t="s">
        <v>2477</v>
      </c>
      <c r="G110" s="309"/>
      <c r="H110" s="309" t="s">
        <v>2510</v>
      </c>
      <c r="I110" s="309" t="s">
        <v>2473</v>
      </c>
      <c r="J110" s="309">
        <v>50</v>
      </c>
      <c r="K110" s="322"/>
    </row>
    <row r="111" ht="15" customHeight="1">
      <c r="B111" s="331"/>
      <c r="C111" s="309" t="s">
        <v>52</v>
      </c>
      <c r="D111" s="309"/>
      <c r="E111" s="309"/>
      <c r="F111" s="330" t="s">
        <v>2471</v>
      </c>
      <c r="G111" s="309"/>
      <c r="H111" s="309" t="s">
        <v>2511</v>
      </c>
      <c r="I111" s="309" t="s">
        <v>2473</v>
      </c>
      <c r="J111" s="309">
        <v>20</v>
      </c>
      <c r="K111" s="322"/>
    </row>
    <row r="112" ht="15" customHeight="1">
      <c r="B112" s="331"/>
      <c r="C112" s="309" t="s">
        <v>2512</v>
      </c>
      <c r="D112" s="309"/>
      <c r="E112" s="309"/>
      <c r="F112" s="330" t="s">
        <v>2471</v>
      </c>
      <c r="G112" s="309"/>
      <c r="H112" s="309" t="s">
        <v>2513</v>
      </c>
      <c r="I112" s="309" t="s">
        <v>2473</v>
      </c>
      <c r="J112" s="309">
        <v>120</v>
      </c>
      <c r="K112" s="322"/>
    </row>
    <row r="113" ht="15" customHeight="1">
      <c r="B113" s="331"/>
      <c r="C113" s="309" t="s">
        <v>37</v>
      </c>
      <c r="D113" s="309"/>
      <c r="E113" s="309"/>
      <c r="F113" s="330" t="s">
        <v>2471</v>
      </c>
      <c r="G113" s="309"/>
      <c r="H113" s="309" t="s">
        <v>2514</v>
      </c>
      <c r="I113" s="309" t="s">
        <v>2505</v>
      </c>
      <c r="J113" s="309"/>
      <c r="K113" s="322"/>
    </row>
    <row r="114" ht="15" customHeight="1">
      <c r="B114" s="331"/>
      <c r="C114" s="309" t="s">
        <v>47</v>
      </c>
      <c r="D114" s="309"/>
      <c r="E114" s="309"/>
      <c r="F114" s="330" t="s">
        <v>2471</v>
      </c>
      <c r="G114" s="309"/>
      <c r="H114" s="309" t="s">
        <v>2515</v>
      </c>
      <c r="I114" s="309" t="s">
        <v>2505</v>
      </c>
      <c r="J114" s="309"/>
      <c r="K114" s="322"/>
    </row>
    <row r="115" ht="15" customHeight="1">
      <c r="B115" s="331"/>
      <c r="C115" s="309" t="s">
        <v>56</v>
      </c>
      <c r="D115" s="309"/>
      <c r="E115" s="309"/>
      <c r="F115" s="330" t="s">
        <v>2471</v>
      </c>
      <c r="G115" s="309"/>
      <c r="H115" s="309" t="s">
        <v>2516</v>
      </c>
      <c r="I115" s="309" t="s">
        <v>2517</v>
      </c>
      <c r="J115" s="309"/>
      <c r="K115" s="322"/>
    </row>
    <row r="116" ht="15" customHeight="1">
      <c r="B116" s="334"/>
      <c r="C116" s="340"/>
      <c r="D116" s="340"/>
      <c r="E116" s="340"/>
      <c r="F116" s="340"/>
      <c r="G116" s="340"/>
      <c r="H116" s="340"/>
      <c r="I116" s="340"/>
      <c r="J116" s="340"/>
      <c r="K116" s="336"/>
    </row>
    <row r="117" ht="18.75" customHeight="1">
      <c r="B117" s="341"/>
      <c r="C117" s="305"/>
      <c r="D117" s="305"/>
      <c r="E117" s="305"/>
      <c r="F117" s="342"/>
      <c r="G117" s="305"/>
      <c r="H117" s="305"/>
      <c r="I117" s="305"/>
      <c r="J117" s="305"/>
      <c r="K117" s="341"/>
    </row>
    <row r="118" ht="18.75" customHeight="1">
      <c r="B118" s="316"/>
      <c r="C118" s="316"/>
      <c r="D118" s="316"/>
      <c r="E118" s="316"/>
      <c r="F118" s="316"/>
      <c r="G118" s="316"/>
      <c r="H118" s="316"/>
      <c r="I118" s="316"/>
      <c r="J118" s="316"/>
      <c r="K118" s="316"/>
    </row>
    <row r="119" ht="7.5" customHeight="1">
      <c r="B119" s="343"/>
      <c r="C119" s="344"/>
      <c r="D119" s="344"/>
      <c r="E119" s="344"/>
      <c r="F119" s="344"/>
      <c r="G119" s="344"/>
      <c r="H119" s="344"/>
      <c r="I119" s="344"/>
      <c r="J119" s="344"/>
      <c r="K119" s="345"/>
    </row>
    <row r="120" ht="45" customHeight="1">
      <c r="B120" s="346"/>
      <c r="C120" s="299" t="s">
        <v>2518</v>
      </c>
      <c r="D120" s="299"/>
      <c r="E120" s="299"/>
      <c r="F120" s="299"/>
      <c r="G120" s="299"/>
      <c r="H120" s="299"/>
      <c r="I120" s="299"/>
      <c r="J120" s="299"/>
      <c r="K120" s="347"/>
    </row>
    <row r="121" ht="17.25" customHeight="1">
      <c r="B121" s="348"/>
      <c r="C121" s="323" t="s">
        <v>2465</v>
      </c>
      <c r="D121" s="323"/>
      <c r="E121" s="323"/>
      <c r="F121" s="323" t="s">
        <v>2466</v>
      </c>
      <c r="G121" s="324"/>
      <c r="H121" s="323" t="s">
        <v>139</v>
      </c>
      <c r="I121" s="323" t="s">
        <v>56</v>
      </c>
      <c r="J121" s="323" t="s">
        <v>2467</v>
      </c>
      <c r="K121" s="349"/>
    </row>
    <row r="122" ht="17.25" customHeight="1">
      <c r="B122" s="348"/>
      <c r="C122" s="325" t="s">
        <v>2468</v>
      </c>
      <c r="D122" s="325"/>
      <c r="E122" s="325"/>
      <c r="F122" s="326" t="s">
        <v>2469</v>
      </c>
      <c r="G122" s="327"/>
      <c r="H122" s="325"/>
      <c r="I122" s="325"/>
      <c r="J122" s="325" t="s">
        <v>2470</v>
      </c>
      <c r="K122" s="349"/>
    </row>
    <row r="123" ht="5.25" customHeight="1">
      <c r="B123" s="350"/>
      <c r="C123" s="328"/>
      <c r="D123" s="328"/>
      <c r="E123" s="328"/>
      <c r="F123" s="328"/>
      <c r="G123" s="309"/>
      <c r="H123" s="328"/>
      <c r="I123" s="328"/>
      <c r="J123" s="328"/>
      <c r="K123" s="351"/>
    </row>
    <row r="124" ht="15" customHeight="1">
      <c r="B124" s="350"/>
      <c r="C124" s="309" t="s">
        <v>2474</v>
      </c>
      <c r="D124" s="328"/>
      <c r="E124" s="328"/>
      <c r="F124" s="330" t="s">
        <v>2471</v>
      </c>
      <c r="G124" s="309"/>
      <c r="H124" s="309" t="s">
        <v>2510</v>
      </c>
      <c r="I124" s="309" t="s">
        <v>2473</v>
      </c>
      <c r="J124" s="309">
        <v>120</v>
      </c>
      <c r="K124" s="352"/>
    </row>
    <row r="125" ht="15" customHeight="1">
      <c r="B125" s="350"/>
      <c r="C125" s="309" t="s">
        <v>2519</v>
      </c>
      <c r="D125" s="309"/>
      <c r="E125" s="309"/>
      <c r="F125" s="330" t="s">
        <v>2471</v>
      </c>
      <c r="G125" s="309"/>
      <c r="H125" s="309" t="s">
        <v>2520</v>
      </c>
      <c r="I125" s="309" t="s">
        <v>2473</v>
      </c>
      <c r="J125" s="309" t="s">
        <v>2521</v>
      </c>
      <c r="K125" s="352"/>
    </row>
    <row r="126" ht="15" customHeight="1">
      <c r="B126" s="350"/>
      <c r="C126" s="309" t="s">
        <v>2420</v>
      </c>
      <c r="D126" s="309"/>
      <c r="E126" s="309"/>
      <c r="F126" s="330" t="s">
        <v>2471</v>
      </c>
      <c r="G126" s="309"/>
      <c r="H126" s="309" t="s">
        <v>2522</v>
      </c>
      <c r="I126" s="309" t="s">
        <v>2473</v>
      </c>
      <c r="J126" s="309" t="s">
        <v>2521</v>
      </c>
      <c r="K126" s="352"/>
    </row>
    <row r="127" ht="15" customHeight="1">
      <c r="B127" s="350"/>
      <c r="C127" s="309" t="s">
        <v>2482</v>
      </c>
      <c r="D127" s="309"/>
      <c r="E127" s="309"/>
      <c r="F127" s="330" t="s">
        <v>2477</v>
      </c>
      <c r="G127" s="309"/>
      <c r="H127" s="309" t="s">
        <v>2483</v>
      </c>
      <c r="I127" s="309" t="s">
        <v>2473</v>
      </c>
      <c r="J127" s="309">
        <v>15</v>
      </c>
      <c r="K127" s="352"/>
    </row>
    <row r="128" ht="15" customHeight="1">
      <c r="B128" s="350"/>
      <c r="C128" s="332" t="s">
        <v>2484</v>
      </c>
      <c r="D128" s="332"/>
      <c r="E128" s="332"/>
      <c r="F128" s="333" t="s">
        <v>2477</v>
      </c>
      <c r="G128" s="332"/>
      <c r="H128" s="332" t="s">
        <v>2485</v>
      </c>
      <c r="I128" s="332" t="s">
        <v>2473</v>
      </c>
      <c r="J128" s="332">
        <v>15</v>
      </c>
      <c r="K128" s="352"/>
    </row>
    <row r="129" ht="15" customHeight="1">
      <c r="B129" s="350"/>
      <c r="C129" s="332" t="s">
        <v>2486</v>
      </c>
      <c r="D129" s="332"/>
      <c r="E129" s="332"/>
      <c r="F129" s="333" t="s">
        <v>2477</v>
      </c>
      <c r="G129" s="332"/>
      <c r="H129" s="332" t="s">
        <v>2487</v>
      </c>
      <c r="I129" s="332" t="s">
        <v>2473</v>
      </c>
      <c r="J129" s="332">
        <v>20</v>
      </c>
      <c r="K129" s="352"/>
    </row>
    <row r="130" ht="15" customHeight="1">
      <c r="B130" s="350"/>
      <c r="C130" s="332" t="s">
        <v>2488</v>
      </c>
      <c r="D130" s="332"/>
      <c r="E130" s="332"/>
      <c r="F130" s="333" t="s">
        <v>2477</v>
      </c>
      <c r="G130" s="332"/>
      <c r="H130" s="332" t="s">
        <v>2489</v>
      </c>
      <c r="I130" s="332" t="s">
        <v>2473</v>
      </c>
      <c r="J130" s="332">
        <v>20</v>
      </c>
      <c r="K130" s="352"/>
    </row>
    <row r="131" ht="15" customHeight="1">
      <c r="B131" s="350"/>
      <c r="C131" s="309" t="s">
        <v>2476</v>
      </c>
      <c r="D131" s="309"/>
      <c r="E131" s="309"/>
      <c r="F131" s="330" t="s">
        <v>2477</v>
      </c>
      <c r="G131" s="309"/>
      <c r="H131" s="309" t="s">
        <v>2510</v>
      </c>
      <c r="I131" s="309" t="s">
        <v>2473</v>
      </c>
      <c r="J131" s="309">
        <v>50</v>
      </c>
      <c r="K131" s="352"/>
    </row>
    <row r="132" ht="15" customHeight="1">
      <c r="B132" s="350"/>
      <c r="C132" s="309" t="s">
        <v>2490</v>
      </c>
      <c r="D132" s="309"/>
      <c r="E132" s="309"/>
      <c r="F132" s="330" t="s">
        <v>2477</v>
      </c>
      <c r="G132" s="309"/>
      <c r="H132" s="309" t="s">
        <v>2510</v>
      </c>
      <c r="I132" s="309" t="s">
        <v>2473</v>
      </c>
      <c r="J132" s="309">
        <v>50</v>
      </c>
      <c r="K132" s="352"/>
    </row>
    <row r="133" ht="15" customHeight="1">
      <c r="B133" s="350"/>
      <c r="C133" s="309" t="s">
        <v>2496</v>
      </c>
      <c r="D133" s="309"/>
      <c r="E133" s="309"/>
      <c r="F133" s="330" t="s">
        <v>2477</v>
      </c>
      <c r="G133" s="309"/>
      <c r="H133" s="309" t="s">
        <v>2510</v>
      </c>
      <c r="I133" s="309" t="s">
        <v>2473</v>
      </c>
      <c r="J133" s="309">
        <v>50</v>
      </c>
      <c r="K133" s="352"/>
    </row>
    <row r="134" ht="15" customHeight="1">
      <c r="B134" s="350"/>
      <c r="C134" s="309" t="s">
        <v>2498</v>
      </c>
      <c r="D134" s="309"/>
      <c r="E134" s="309"/>
      <c r="F134" s="330" t="s">
        <v>2477</v>
      </c>
      <c r="G134" s="309"/>
      <c r="H134" s="309" t="s">
        <v>2510</v>
      </c>
      <c r="I134" s="309" t="s">
        <v>2473</v>
      </c>
      <c r="J134" s="309">
        <v>50</v>
      </c>
      <c r="K134" s="352"/>
    </row>
    <row r="135" ht="15" customHeight="1">
      <c r="B135" s="350"/>
      <c r="C135" s="309" t="s">
        <v>144</v>
      </c>
      <c r="D135" s="309"/>
      <c r="E135" s="309"/>
      <c r="F135" s="330" t="s">
        <v>2477</v>
      </c>
      <c r="G135" s="309"/>
      <c r="H135" s="309" t="s">
        <v>2523</v>
      </c>
      <c r="I135" s="309" t="s">
        <v>2473</v>
      </c>
      <c r="J135" s="309">
        <v>255</v>
      </c>
      <c r="K135" s="352"/>
    </row>
    <row r="136" ht="15" customHeight="1">
      <c r="B136" s="350"/>
      <c r="C136" s="309" t="s">
        <v>2500</v>
      </c>
      <c r="D136" s="309"/>
      <c r="E136" s="309"/>
      <c r="F136" s="330" t="s">
        <v>2471</v>
      </c>
      <c r="G136" s="309"/>
      <c r="H136" s="309" t="s">
        <v>2524</v>
      </c>
      <c r="I136" s="309" t="s">
        <v>2502</v>
      </c>
      <c r="J136" s="309"/>
      <c r="K136" s="352"/>
    </row>
    <row r="137" ht="15" customHeight="1">
      <c r="B137" s="350"/>
      <c r="C137" s="309" t="s">
        <v>2503</v>
      </c>
      <c r="D137" s="309"/>
      <c r="E137" s="309"/>
      <c r="F137" s="330" t="s">
        <v>2471</v>
      </c>
      <c r="G137" s="309"/>
      <c r="H137" s="309" t="s">
        <v>2525</v>
      </c>
      <c r="I137" s="309" t="s">
        <v>2505</v>
      </c>
      <c r="J137" s="309"/>
      <c r="K137" s="352"/>
    </row>
    <row r="138" ht="15" customHeight="1">
      <c r="B138" s="350"/>
      <c r="C138" s="309" t="s">
        <v>2506</v>
      </c>
      <c r="D138" s="309"/>
      <c r="E138" s="309"/>
      <c r="F138" s="330" t="s">
        <v>2471</v>
      </c>
      <c r="G138" s="309"/>
      <c r="H138" s="309" t="s">
        <v>2506</v>
      </c>
      <c r="I138" s="309" t="s">
        <v>2505</v>
      </c>
      <c r="J138" s="309"/>
      <c r="K138" s="352"/>
    </row>
    <row r="139" ht="15" customHeight="1">
      <c r="B139" s="350"/>
      <c r="C139" s="309" t="s">
        <v>37</v>
      </c>
      <c r="D139" s="309"/>
      <c r="E139" s="309"/>
      <c r="F139" s="330" t="s">
        <v>2471</v>
      </c>
      <c r="G139" s="309"/>
      <c r="H139" s="309" t="s">
        <v>2526</v>
      </c>
      <c r="I139" s="309" t="s">
        <v>2505</v>
      </c>
      <c r="J139" s="309"/>
      <c r="K139" s="352"/>
    </row>
    <row r="140" ht="15" customHeight="1">
      <c r="B140" s="350"/>
      <c r="C140" s="309" t="s">
        <v>2527</v>
      </c>
      <c r="D140" s="309"/>
      <c r="E140" s="309"/>
      <c r="F140" s="330" t="s">
        <v>2471</v>
      </c>
      <c r="G140" s="309"/>
      <c r="H140" s="309" t="s">
        <v>2528</v>
      </c>
      <c r="I140" s="309" t="s">
        <v>2505</v>
      </c>
      <c r="J140" s="309"/>
      <c r="K140" s="352"/>
    </row>
    <row r="141" ht="15" customHeight="1">
      <c r="B141" s="353"/>
      <c r="C141" s="354"/>
      <c r="D141" s="354"/>
      <c r="E141" s="354"/>
      <c r="F141" s="354"/>
      <c r="G141" s="354"/>
      <c r="H141" s="354"/>
      <c r="I141" s="354"/>
      <c r="J141" s="354"/>
      <c r="K141" s="355"/>
    </row>
    <row r="142" ht="18.75" customHeight="1">
      <c r="B142" s="305"/>
      <c r="C142" s="305"/>
      <c r="D142" s="305"/>
      <c r="E142" s="305"/>
      <c r="F142" s="342"/>
      <c r="G142" s="305"/>
      <c r="H142" s="305"/>
      <c r="I142" s="305"/>
      <c r="J142" s="305"/>
      <c r="K142" s="305"/>
    </row>
    <row r="143" ht="18.75" customHeight="1">
      <c r="B143" s="316"/>
      <c r="C143" s="316"/>
      <c r="D143" s="316"/>
      <c r="E143" s="316"/>
      <c r="F143" s="316"/>
      <c r="G143" s="316"/>
      <c r="H143" s="316"/>
      <c r="I143" s="316"/>
      <c r="J143" s="316"/>
      <c r="K143" s="316"/>
    </row>
    <row r="144" ht="7.5" customHeight="1">
      <c r="B144" s="317"/>
      <c r="C144" s="318"/>
      <c r="D144" s="318"/>
      <c r="E144" s="318"/>
      <c r="F144" s="318"/>
      <c r="G144" s="318"/>
      <c r="H144" s="318"/>
      <c r="I144" s="318"/>
      <c r="J144" s="318"/>
      <c r="K144" s="319"/>
    </row>
    <row r="145" ht="45" customHeight="1">
      <c r="B145" s="320"/>
      <c r="C145" s="321" t="s">
        <v>2529</v>
      </c>
      <c r="D145" s="321"/>
      <c r="E145" s="321"/>
      <c r="F145" s="321"/>
      <c r="G145" s="321"/>
      <c r="H145" s="321"/>
      <c r="I145" s="321"/>
      <c r="J145" s="321"/>
      <c r="K145" s="322"/>
    </row>
    <row r="146" ht="17.25" customHeight="1">
      <c r="B146" s="320"/>
      <c r="C146" s="323" t="s">
        <v>2465</v>
      </c>
      <c r="D146" s="323"/>
      <c r="E146" s="323"/>
      <c r="F146" s="323" t="s">
        <v>2466</v>
      </c>
      <c r="G146" s="324"/>
      <c r="H146" s="323" t="s">
        <v>139</v>
      </c>
      <c r="I146" s="323" t="s">
        <v>56</v>
      </c>
      <c r="J146" s="323" t="s">
        <v>2467</v>
      </c>
      <c r="K146" s="322"/>
    </row>
    <row r="147" ht="17.25" customHeight="1">
      <c r="B147" s="320"/>
      <c r="C147" s="325" t="s">
        <v>2468</v>
      </c>
      <c r="D147" s="325"/>
      <c r="E147" s="325"/>
      <c r="F147" s="326" t="s">
        <v>2469</v>
      </c>
      <c r="G147" s="327"/>
      <c r="H147" s="325"/>
      <c r="I147" s="325"/>
      <c r="J147" s="325" t="s">
        <v>2470</v>
      </c>
      <c r="K147" s="322"/>
    </row>
    <row r="148" ht="5.25" customHeight="1">
      <c r="B148" s="331"/>
      <c r="C148" s="328"/>
      <c r="D148" s="328"/>
      <c r="E148" s="328"/>
      <c r="F148" s="328"/>
      <c r="G148" s="329"/>
      <c r="H148" s="328"/>
      <c r="I148" s="328"/>
      <c r="J148" s="328"/>
      <c r="K148" s="352"/>
    </row>
    <row r="149" ht="15" customHeight="1">
      <c r="B149" s="331"/>
      <c r="C149" s="356" t="s">
        <v>2474</v>
      </c>
      <c r="D149" s="309"/>
      <c r="E149" s="309"/>
      <c r="F149" s="357" t="s">
        <v>2471</v>
      </c>
      <c r="G149" s="309"/>
      <c r="H149" s="356" t="s">
        <v>2510</v>
      </c>
      <c r="I149" s="356" t="s">
        <v>2473</v>
      </c>
      <c r="J149" s="356">
        <v>120</v>
      </c>
      <c r="K149" s="352"/>
    </row>
    <row r="150" ht="15" customHeight="1">
      <c r="B150" s="331"/>
      <c r="C150" s="356" t="s">
        <v>2519</v>
      </c>
      <c r="D150" s="309"/>
      <c r="E150" s="309"/>
      <c r="F150" s="357" t="s">
        <v>2471</v>
      </c>
      <c r="G150" s="309"/>
      <c r="H150" s="356" t="s">
        <v>2530</v>
      </c>
      <c r="I150" s="356" t="s">
        <v>2473</v>
      </c>
      <c r="J150" s="356" t="s">
        <v>2521</v>
      </c>
      <c r="K150" s="352"/>
    </row>
    <row r="151" ht="15" customHeight="1">
      <c r="B151" s="331"/>
      <c r="C151" s="356" t="s">
        <v>2420</v>
      </c>
      <c r="D151" s="309"/>
      <c r="E151" s="309"/>
      <c r="F151" s="357" t="s">
        <v>2471</v>
      </c>
      <c r="G151" s="309"/>
      <c r="H151" s="356" t="s">
        <v>2531</v>
      </c>
      <c r="I151" s="356" t="s">
        <v>2473</v>
      </c>
      <c r="J151" s="356" t="s">
        <v>2521</v>
      </c>
      <c r="K151" s="352"/>
    </row>
    <row r="152" ht="15" customHeight="1">
      <c r="B152" s="331"/>
      <c r="C152" s="356" t="s">
        <v>2476</v>
      </c>
      <c r="D152" s="309"/>
      <c r="E152" s="309"/>
      <c r="F152" s="357" t="s">
        <v>2477</v>
      </c>
      <c r="G152" s="309"/>
      <c r="H152" s="356" t="s">
        <v>2510</v>
      </c>
      <c r="I152" s="356" t="s">
        <v>2473</v>
      </c>
      <c r="J152" s="356">
        <v>50</v>
      </c>
      <c r="K152" s="352"/>
    </row>
    <row r="153" ht="15" customHeight="1">
      <c r="B153" s="331"/>
      <c r="C153" s="356" t="s">
        <v>2479</v>
      </c>
      <c r="D153" s="309"/>
      <c r="E153" s="309"/>
      <c r="F153" s="357" t="s">
        <v>2471</v>
      </c>
      <c r="G153" s="309"/>
      <c r="H153" s="356" t="s">
        <v>2510</v>
      </c>
      <c r="I153" s="356" t="s">
        <v>2481</v>
      </c>
      <c r="J153" s="356"/>
      <c r="K153" s="352"/>
    </row>
    <row r="154" ht="15" customHeight="1">
      <c r="B154" s="331"/>
      <c r="C154" s="356" t="s">
        <v>2490</v>
      </c>
      <c r="D154" s="309"/>
      <c r="E154" s="309"/>
      <c r="F154" s="357" t="s">
        <v>2477</v>
      </c>
      <c r="G154" s="309"/>
      <c r="H154" s="356" t="s">
        <v>2510</v>
      </c>
      <c r="I154" s="356" t="s">
        <v>2473</v>
      </c>
      <c r="J154" s="356">
        <v>50</v>
      </c>
      <c r="K154" s="352"/>
    </row>
    <row r="155" ht="15" customHeight="1">
      <c r="B155" s="331"/>
      <c r="C155" s="356" t="s">
        <v>2498</v>
      </c>
      <c r="D155" s="309"/>
      <c r="E155" s="309"/>
      <c r="F155" s="357" t="s">
        <v>2477</v>
      </c>
      <c r="G155" s="309"/>
      <c r="H155" s="356" t="s">
        <v>2510</v>
      </c>
      <c r="I155" s="356" t="s">
        <v>2473</v>
      </c>
      <c r="J155" s="356">
        <v>50</v>
      </c>
      <c r="K155" s="352"/>
    </row>
    <row r="156" ht="15" customHeight="1">
      <c r="B156" s="331"/>
      <c r="C156" s="356" t="s">
        <v>2496</v>
      </c>
      <c r="D156" s="309"/>
      <c r="E156" s="309"/>
      <c r="F156" s="357" t="s">
        <v>2477</v>
      </c>
      <c r="G156" s="309"/>
      <c r="H156" s="356" t="s">
        <v>2510</v>
      </c>
      <c r="I156" s="356" t="s">
        <v>2473</v>
      </c>
      <c r="J156" s="356">
        <v>50</v>
      </c>
      <c r="K156" s="352"/>
    </row>
    <row r="157" ht="15" customHeight="1">
      <c r="B157" s="331"/>
      <c r="C157" s="356" t="s">
        <v>102</v>
      </c>
      <c r="D157" s="309"/>
      <c r="E157" s="309"/>
      <c r="F157" s="357" t="s">
        <v>2471</v>
      </c>
      <c r="G157" s="309"/>
      <c r="H157" s="356" t="s">
        <v>2532</v>
      </c>
      <c r="I157" s="356" t="s">
        <v>2473</v>
      </c>
      <c r="J157" s="356" t="s">
        <v>2533</v>
      </c>
      <c r="K157" s="352"/>
    </row>
    <row r="158" ht="15" customHeight="1">
      <c r="B158" s="331"/>
      <c r="C158" s="356" t="s">
        <v>2534</v>
      </c>
      <c r="D158" s="309"/>
      <c r="E158" s="309"/>
      <c r="F158" s="357" t="s">
        <v>2471</v>
      </c>
      <c r="G158" s="309"/>
      <c r="H158" s="356" t="s">
        <v>2535</v>
      </c>
      <c r="I158" s="356" t="s">
        <v>2505</v>
      </c>
      <c r="J158" s="356"/>
      <c r="K158" s="352"/>
    </row>
    <row r="159" ht="15" customHeight="1">
      <c r="B159" s="358"/>
      <c r="C159" s="340"/>
      <c r="D159" s="340"/>
      <c r="E159" s="340"/>
      <c r="F159" s="340"/>
      <c r="G159" s="340"/>
      <c r="H159" s="340"/>
      <c r="I159" s="340"/>
      <c r="J159" s="340"/>
      <c r="K159" s="359"/>
    </row>
    <row r="160" ht="18.75" customHeight="1">
      <c r="B160" s="305"/>
      <c r="C160" s="309"/>
      <c r="D160" s="309"/>
      <c r="E160" s="309"/>
      <c r="F160" s="330"/>
      <c r="G160" s="309"/>
      <c r="H160" s="309"/>
      <c r="I160" s="309"/>
      <c r="J160" s="309"/>
      <c r="K160" s="305"/>
    </row>
    <row r="161" ht="18.75" customHeight="1">
      <c r="B161" s="316"/>
      <c r="C161" s="316"/>
      <c r="D161" s="316"/>
      <c r="E161" s="316"/>
      <c r="F161" s="316"/>
      <c r="G161" s="316"/>
      <c r="H161" s="316"/>
      <c r="I161" s="316"/>
      <c r="J161" s="316"/>
      <c r="K161" s="316"/>
    </row>
    <row r="162" ht="7.5" customHeight="1">
      <c r="B162" s="295"/>
      <c r="C162" s="296"/>
      <c r="D162" s="296"/>
      <c r="E162" s="296"/>
      <c r="F162" s="296"/>
      <c r="G162" s="296"/>
      <c r="H162" s="296"/>
      <c r="I162" s="296"/>
      <c r="J162" s="296"/>
      <c r="K162" s="297"/>
    </row>
    <row r="163" ht="45" customHeight="1">
      <c r="B163" s="298"/>
      <c r="C163" s="299" t="s">
        <v>2536</v>
      </c>
      <c r="D163" s="299"/>
      <c r="E163" s="299"/>
      <c r="F163" s="299"/>
      <c r="G163" s="299"/>
      <c r="H163" s="299"/>
      <c r="I163" s="299"/>
      <c r="J163" s="299"/>
      <c r="K163" s="300"/>
    </row>
    <row r="164" ht="17.25" customHeight="1">
      <c r="B164" s="298"/>
      <c r="C164" s="323" t="s">
        <v>2465</v>
      </c>
      <c r="D164" s="323"/>
      <c r="E164" s="323"/>
      <c r="F164" s="323" t="s">
        <v>2466</v>
      </c>
      <c r="G164" s="360"/>
      <c r="H164" s="361" t="s">
        <v>139</v>
      </c>
      <c r="I164" s="361" t="s">
        <v>56</v>
      </c>
      <c r="J164" s="323" t="s">
        <v>2467</v>
      </c>
      <c r="K164" s="300"/>
    </row>
    <row r="165" ht="17.25" customHeight="1">
      <c r="B165" s="301"/>
      <c r="C165" s="325" t="s">
        <v>2468</v>
      </c>
      <c r="D165" s="325"/>
      <c r="E165" s="325"/>
      <c r="F165" s="326" t="s">
        <v>2469</v>
      </c>
      <c r="G165" s="362"/>
      <c r="H165" s="363"/>
      <c r="I165" s="363"/>
      <c r="J165" s="325" t="s">
        <v>2470</v>
      </c>
      <c r="K165" s="303"/>
    </row>
    <row r="166" ht="5.25" customHeight="1">
      <c r="B166" s="331"/>
      <c r="C166" s="328"/>
      <c r="D166" s="328"/>
      <c r="E166" s="328"/>
      <c r="F166" s="328"/>
      <c r="G166" s="329"/>
      <c r="H166" s="328"/>
      <c r="I166" s="328"/>
      <c r="J166" s="328"/>
      <c r="K166" s="352"/>
    </row>
    <row r="167" ht="15" customHeight="1">
      <c r="B167" s="331"/>
      <c r="C167" s="309" t="s">
        <v>2474</v>
      </c>
      <c r="D167" s="309"/>
      <c r="E167" s="309"/>
      <c r="F167" s="330" t="s">
        <v>2471</v>
      </c>
      <c r="G167" s="309"/>
      <c r="H167" s="309" t="s">
        <v>2510</v>
      </c>
      <c r="I167" s="309" t="s">
        <v>2473</v>
      </c>
      <c r="J167" s="309">
        <v>120</v>
      </c>
      <c r="K167" s="352"/>
    </row>
    <row r="168" ht="15" customHeight="1">
      <c r="B168" s="331"/>
      <c r="C168" s="309" t="s">
        <v>2519</v>
      </c>
      <c r="D168" s="309"/>
      <c r="E168" s="309"/>
      <c r="F168" s="330" t="s">
        <v>2471</v>
      </c>
      <c r="G168" s="309"/>
      <c r="H168" s="309" t="s">
        <v>2520</v>
      </c>
      <c r="I168" s="309" t="s">
        <v>2473</v>
      </c>
      <c r="J168" s="309" t="s">
        <v>2521</v>
      </c>
      <c r="K168" s="352"/>
    </row>
    <row r="169" ht="15" customHeight="1">
      <c r="B169" s="331"/>
      <c r="C169" s="309" t="s">
        <v>2420</v>
      </c>
      <c r="D169" s="309"/>
      <c r="E169" s="309"/>
      <c r="F169" s="330" t="s">
        <v>2471</v>
      </c>
      <c r="G169" s="309"/>
      <c r="H169" s="309" t="s">
        <v>2537</v>
      </c>
      <c r="I169" s="309" t="s">
        <v>2473</v>
      </c>
      <c r="J169" s="309" t="s">
        <v>2521</v>
      </c>
      <c r="K169" s="352"/>
    </row>
    <row r="170" ht="15" customHeight="1">
      <c r="B170" s="331"/>
      <c r="C170" s="309" t="s">
        <v>2476</v>
      </c>
      <c r="D170" s="309"/>
      <c r="E170" s="309"/>
      <c r="F170" s="330" t="s">
        <v>2477</v>
      </c>
      <c r="G170" s="309"/>
      <c r="H170" s="309" t="s">
        <v>2537</v>
      </c>
      <c r="I170" s="309" t="s">
        <v>2473</v>
      </c>
      <c r="J170" s="309">
        <v>50</v>
      </c>
      <c r="K170" s="352"/>
    </row>
    <row r="171" ht="15" customHeight="1">
      <c r="B171" s="331"/>
      <c r="C171" s="309" t="s">
        <v>2479</v>
      </c>
      <c r="D171" s="309"/>
      <c r="E171" s="309"/>
      <c r="F171" s="330" t="s">
        <v>2471</v>
      </c>
      <c r="G171" s="309"/>
      <c r="H171" s="309" t="s">
        <v>2537</v>
      </c>
      <c r="I171" s="309" t="s">
        <v>2481</v>
      </c>
      <c r="J171" s="309"/>
      <c r="K171" s="352"/>
    </row>
    <row r="172" ht="15" customHeight="1">
      <c r="B172" s="331"/>
      <c r="C172" s="309" t="s">
        <v>2490</v>
      </c>
      <c r="D172" s="309"/>
      <c r="E172" s="309"/>
      <c r="F172" s="330" t="s">
        <v>2477</v>
      </c>
      <c r="G172" s="309"/>
      <c r="H172" s="309" t="s">
        <v>2537</v>
      </c>
      <c r="I172" s="309" t="s">
        <v>2473</v>
      </c>
      <c r="J172" s="309">
        <v>50</v>
      </c>
      <c r="K172" s="352"/>
    </row>
    <row r="173" ht="15" customHeight="1">
      <c r="B173" s="331"/>
      <c r="C173" s="309" t="s">
        <v>2498</v>
      </c>
      <c r="D173" s="309"/>
      <c r="E173" s="309"/>
      <c r="F173" s="330" t="s">
        <v>2477</v>
      </c>
      <c r="G173" s="309"/>
      <c r="H173" s="309" t="s">
        <v>2537</v>
      </c>
      <c r="I173" s="309" t="s">
        <v>2473</v>
      </c>
      <c r="J173" s="309">
        <v>50</v>
      </c>
      <c r="K173" s="352"/>
    </row>
    <row r="174" ht="15" customHeight="1">
      <c r="B174" s="331"/>
      <c r="C174" s="309" t="s">
        <v>2496</v>
      </c>
      <c r="D174" s="309"/>
      <c r="E174" s="309"/>
      <c r="F174" s="330" t="s">
        <v>2477</v>
      </c>
      <c r="G174" s="309"/>
      <c r="H174" s="309" t="s">
        <v>2537</v>
      </c>
      <c r="I174" s="309" t="s">
        <v>2473</v>
      </c>
      <c r="J174" s="309">
        <v>50</v>
      </c>
      <c r="K174" s="352"/>
    </row>
    <row r="175" ht="15" customHeight="1">
      <c r="B175" s="331"/>
      <c r="C175" s="309" t="s">
        <v>138</v>
      </c>
      <c r="D175" s="309"/>
      <c r="E175" s="309"/>
      <c r="F175" s="330" t="s">
        <v>2471</v>
      </c>
      <c r="G175" s="309"/>
      <c r="H175" s="309" t="s">
        <v>2538</v>
      </c>
      <c r="I175" s="309" t="s">
        <v>2539</v>
      </c>
      <c r="J175" s="309"/>
      <c r="K175" s="352"/>
    </row>
    <row r="176" ht="15" customHeight="1">
      <c r="B176" s="331"/>
      <c r="C176" s="309" t="s">
        <v>56</v>
      </c>
      <c r="D176" s="309"/>
      <c r="E176" s="309"/>
      <c r="F176" s="330" t="s">
        <v>2471</v>
      </c>
      <c r="G176" s="309"/>
      <c r="H176" s="309" t="s">
        <v>2540</v>
      </c>
      <c r="I176" s="309" t="s">
        <v>2541</v>
      </c>
      <c r="J176" s="309">
        <v>1</v>
      </c>
      <c r="K176" s="352"/>
    </row>
    <row r="177" ht="15" customHeight="1">
      <c r="B177" s="331"/>
      <c r="C177" s="309" t="s">
        <v>52</v>
      </c>
      <c r="D177" s="309"/>
      <c r="E177" s="309"/>
      <c r="F177" s="330" t="s">
        <v>2471</v>
      </c>
      <c r="G177" s="309"/>
      <c r="H177" s="309" t="s">
        <v>2542</v>
      </c>
      <c r="I177" s="309" t="s">
        <v>2473</v>
      </c>
      <c r="J177" s="309">
        <v>20</v>
      </c>
      <c r="K177" s="352"/>
    </row>
    <row r="178" ht="15" customHeight="1">
      <c r="B178" s="331"/>
      <c r="C178" s="309" t="s">
        <v>139</v>
      </c>
      <c r="D178" s="309"/>
      <c r="E178" s="309"/>
      <c r="F178" s="330" t="s">
        <v>2471</v>
      </c>
      <c r="G178" s="309"/>
      <c r="H178" s="309" t="s">
        <v>2543</v>
      </c>
      <c r="I178" s="309" t="s">
        <v>2473</v>
      </c>
      <c r="J178" s="309">
        <v>255</v>
      </c>
      <c r="K178" s="352"/>
    </row>
    <row r="179" ht="15" customHeight="1">
      <c r="B179" s="331"/>
      <c r="C179" s="309" t="s">
        <v>140</v>
      </c>
      <c r="D179" s="309"/>
      <c r="E179" s="309"/>
      <c r="F179" s="330" t="s">
        <v>2471</v>
      </c>
      <c r="G179" s="309"/>
      <c r="H179" s="309" t="s">
        <v>2436</v>
      </c>
      <c r="I179" s="309" t="s">
        <v>2473</v>
      </c>
      <c r="J179" s="309">
        <v>10</v>
      </c>
      <c r="K179" s="352"/>
    </row>
    <row r="180" ht="15" customHeight="1">
      <c r="B180" s="331"/>
      <c r="C180" s="309" t="s">
        <v>141</v>
      </c>
      <c r="D180" s="309"/>
      <c r="E180" s="309"/>
      <c r="F180" s="330" t="s">
        <v>2471</v>
      </c>
      <c r="G180" s="309"/>
      <c r="H180" s="309" t="s">
        <v>2544</v>
      </c>
      <c r="I180" s="309" t="s">
        <v>2505</v>
      </c>
      <c r="J180" s="309"/>
      <c r="K180" s="352"/>
    </row>
    <row r="181" ht="15" customHeight="1">
      <c r="B181" s="331"/>
      <c r="C181" s="309" t="s">
        <v>2545</v>
      </c>
      <c r="D181" s="309"/>
      <c r="E181" s="309"/>
      <c r="F181" s="330" t="s">
        <v>2471</v>
      </c>
      <c r="G181" s="309"/>
      <c r="H181" s="309" t="s">
        <v>2546</v>
      </c>
      <c r="I181" s="309" t="s">
        <v>2505</v>
      </c>
      <c r="J181" s="309"/>
      <c r="K181" s="352"/>
    </row>
    <row r="182" ht="15" customHeight="1">
      <c r="B182" s="331"/>
      <c r="C182" s="309" t="s">
        <v>2534</v>
      </c>
      <c r="D182" s="309"/>
      <c r="E182" s="309"/>
      <c r="F182" s="330" t="s">
        <v>2471</v>
      </c>
      <c r="G182" s="309"/>
      <c r="H182" s="309" t="s">
        <v>2547</v>
      </c>
      <c r="I182" s="309" t="s">
        <v>2505</v>
      </c>
      <c r="J182" s="309"/>
      <c r="K182" s="352"/>
    </row>
    <row r="183" ht="15" customHeight="1">
      <c r="B183" s="331"/>
      <c r="C183" s="309" t="s">
        <v>143</v>
      </c>
      <c r="D183" s="309"/>
      <c r="E183" s="309"/>
      <c r="F183" s="330" t="s">
        <v>2477</v>
      </c>
      <c r="G183" s="309"/>
      <c r="H183" s="309" t="s">
        <v>2548</v>
      </c>
      <c r="I183" s="309" t="s">
        <v>2473</v>
      </c>
      <c r="J183" s="309">
        <v>50</v>
      </c>
      <c r="K183" s="352"/>
    </row>
    <row r="184" ht="15" customHeight="1">
      <c r="B184" s="331"/>
      <c r="C184" s="309" t="s">
        <v>2549</v>
      </c>
      <c r="D184" s="309"/>
      <c r="E184" s="309"/>
      <c r="F184" s="330" t="s">
        <v>2477</v>
      </c>
      <c r="G184" s="309"/>
      <c r="H184" s="309" t="s">
        <v>2550</v>
      </c>
      <c r="I184" s="309" t="s">
        <v>2551</v>
      </c>
      <c r="J184" s="309"/>
      <c r="K184" s="352"/>
    </row>
    <row r="185" ht="15" customHeight="1">
      <c r="B185" s="331"/>
      <c r="C185" s="309" t="s">
        <v>2552</v>
      </c>
      <c r="D185" s="309"/>
      <c r="E185" s="309"/>
      <c r="F185" s="330" t="s">
        <v>2477</v>
      </c>
      <c r="G185" s="309"/>
      <c r="H185" s="309" t="s">
        <v>2553</v>
      </c>
      <c r="I185" s="309" t="s">
        <v>2551</v>
      </c>
      <c r="J185" s="309"/>
      <c r="K185" s="352"/>
    </row>
    <row r="186" ht="15" customHeight="1">
      <c r="B186" s="331"/>
      <c r="C186" s="309" t="s">
        <v>2554</v>
      </c>
      <c r="D186" s="309"/>
      <c r="E186" s="309"/>
      <c r="F186" s="330" t="s">
        <v>2477</v>
      </c>
      <c r="G186" s="309"/>
      <c r="H186" s="309" t="s">
        <v>2555</v>
      </c>
      <c r="I186" s="309" t="s">
        <v>2551</v>
      </c>
      <c r="J186" s="309"/>
      <c r="K186" s="352"/>
    </row>
    <row r="187" ht="15" customHeight="1">
      <c r="B187" s="331"/>
      <c r="C187" s="364" t="s">
        <v>2556</v>
      </c>
      <c r="D187" s="309"/>
      <c r="E187" s="309"/>
      <c r="F187" s="330" t="s">
        <v>2477</v>
      </c>
      <c r="G187" s="309"/>
      <c r="H187" s="309" t="s">
        <v>2557</v>
      </c>
      <c r="I187" s="309" t="s">
        <v>2558</v>
      </c>
      <c r="J187" s="365" t="s">
        <v>2559</v>
      </c>
      <c r="K187" s="352"/>
    </row>
    <row r="188" ht="15" customHeight="1">
      <c r="B188" s="331"/>
      <c r="C188" s="315" t="s">
        <v>41</v>
      </c>
      <c r="D188" s="309"/>
      <c r="E188" s="309"/>
      <c r="F188" s="330" t="s">
        <v>2471</v>
      </c>
      <c r="G188" s="309"/>
      <c r="H188" s="305" t="s">
        <v>2560</v>
      </c>
      <c r="I188" s="309" t="s">
        <v>2561</v>
      </c>
      <c r="J188" s="309"/>
      <c r="K188" s="352"/>
    </row>
    <row r="189" ht="15" customHeight="1">
      <c r="B189" s="331"/>
      <c r="C189" s="315" t="s">
        <v>2562</v>
      </c>
      <c r="D189" s="309"/>
      <c r="E189" s="309"/>
      <c r="F189" s="330" t="s">
        <v>2471</v>
      </c>
      <c r="G189" s="309"/>
      <c r="H189" s="309" t="s">
        <v>2563</v>
      </c>
      <c r="I189" s="309" t="s">
        <v>2505</v>
      </c>
      <c r="J189" s="309"/>
      <c r="K189" s="352"/>
    </row>
    <row r="190" ht="15" customHeight="1">
      <c r="B190" s="331"/>
      <c r="C190" s="315" t="s">
        <v>2564</v>
      </c>
      <c r="D190" s="309"/>
      <c r="E190" s="309"/>
      <c r="F190" s="330" t="s">
        <v>2471</v>
      </c>
      <c r="G190" s="309"/>
      <c r="H190" s="309" t="s">
        <v>2565</v>
      </c>
      <c r="I190" s="309" t="s">
        <v>2505</v>
      </c>
      <c r="J190" s="309"/>
      <c r="K190" s="352"/>
    </row>
    <row r="191" ht="15" customHeight="1">
      <c r="B191" s="331"/>
      <c r="C191" s="315" t="s">
        <v>2566</v>
      </c>
      <c r="D191" s="309"/>
      <c r="E191" s="309"/>
      <c r="F191" s="330" t="s">
        <v>2477</v>
      </c>
      <c r="G191" s="309"/>
      <c r="H191" s="309" t="s">
        <v>2567</v>
      </c>
      <c r="I191" s="309" t="s">
        <v>2505</v>
      </c>
      <c r="J191" s="309"/>
      <c r="K191" s="352"/>
    </row>
    <row r="192" ht="15" customHeight="1">
      <c r="B192" s="358"/>
      <c r="C192" s="366"/>
      <c r="D192" s="340"/>
      <c r="E192" s="340"/>
      <c r="F192" s="340"/>
      <c r="G192" s="340"/>
      <c r="H192" s="340"/>
      <c r="I192" s="340"/>
      <c r="J192" s="340"/>
      <c r="K192" s="359"/>
    </row>
    <row r="193" ht="18.75" customHeight="1">
      <c r="B193" s="305"/>
      <c r="C193" s="309"/>
      <c r="D193" s="309"/>
      <c r="E193" s="309"/>
      <c r="F193" s="330"/>
      <c r="G193" s="309"/>
      <c r="H193" s="309"/>
      <c r="I193" s="309"/>
      <c r="J193" s="309"/>
      <c r="K193" s="305"/>
    </row>
    <row r="194" ht="18.75" customHeight="1">
      <c r="B194" s="305"/>
      <c r="C194" s="309"/>
      <c r="D194" s="309"/>
      <c r="E194" s="309"/>
      <c r="F194" s="330"/>
      <c r="G194" s="309"/>
      <c r="H194" s="309"/>
      <c r="I194" s="309"/>
      <c r="J194" s="309"/>
      <c r="K194" s="305"/>
    </row>
    <row r="195" ht="18.75" customHeight="1">
      <c r="B195" s="316"/>
      <c r="C195" s="316"/>
      <c r="D195" s="316"/>
      <c r="E195" s="316"/>
      <c r="F195" s="316"/>
      <c r="G195" s="316"/>
      <c r="H195" s="316"/>
      <c r="I195" s="316"/>
      <c r="J195" s="316"/>
      <c r="K195" s="316"/>
    </row>
    <row r="196" ht="13.5">
      <c r="B196" s="295"/>
      <c r="C196" s="296"/>
      <c r="D196" s="296"/>
      <c r="E196" s="296"/>
      <c r="F196" s="296"/>
      <c r="G196" s="296"/>
      <c r="H196" s="296"/>
      <c r="I196" s="296"/>
      <c r="J196" s="296"/>
      <c r="K196" s="297"/>
    </row>
    <row r="197" ht="21">
      <c r="B197" s="298"/>
      <c r="C197" s="299" t="s">
        <v>2568</v>
      </c>
      <c r="D197" s="299"/>
      <c r="E197" s="299"/>
      <c r="F197" s="299"/>
      <c r="G197" s="299"/>
      <c r="H197" s="299"/>
      <c r="I197" s="299"/>
      <c r="J197" s="299"/>
      <c r="K197" s="300"/>
    </row>
    <row r="198" ht="25.5" customHeight="1">
      <c r="B198" s="298"/>
      <c r="C198" s="367" t="s">
        <v>2569</v>
      </c>
      <c r="D198" s="367"/>
      <c r="E198" s="367"/>
      <c r="F198" s="367" t="s">
        <v>2570</v>
      </c>
      <c r="G198" s="368"/>
      <c r="H198" s="367" t="s">
        <v>2571</v>
      </c>
      <c r="I198" s="367"/>
      <c r="J198" s="367"/>
      <c r="K198" s="300"/>
    </row>
    <row r="199" ht="5.25" customHeight="1">
      <c r="B199" s="331"/>
      <c r="C199" s="328"/>
      <c r="D199" s="328"/>
      <c r="E199" s="328"/>
      <c r="F199" s="328"/>
      <c r="G199" s="309"/>
      <c r="H199" s="328"/>
      <c r="I199" s="328"/>
      <c r="J199" s="328"/>
      <c r="K199" s="352"/>
    </row>
    <row r="200" ht="15" customHeight="1">
      <c r="B200" s="331"/>
      <c r="C200" s="309" t="s">
        <v>2561</v>
      </c>
      <c r="D200" s="309"/>
      <c r="E200" s="309"/>
      <c r="F200" s="330" t="s">
        <v>42</v>
      </c>
      <c r="G200" s="309"/>
      <c r="H200" s="309" t="s">
        <v>2572</v>
      </c>
      <c r="I200" s="309"/>
      <c r="J200" s="309"/>
      <c r="K200" s="352"/>
    </row>
    <row r="201" ht="15" customHeight="1">
      <c r="B201" s="331"/>
      <c r="C201" s="337"/>
      <c r="D201" s="309"/>
      <c r="E201" s="309"/>
      <c r="F201" s="330" t="s">
        <v>43</v>
      </c>
      <c r="G201" s="309"/>
      <c r="H201" s="309" t="s">
        <v>2573</v>
      </c>
      <c r="I201" s="309"/>
      <c r="J201" s="309"/>
      <c r="K201" s="352"/>
    </row>
    <row r="202" ht="15" customHeight="1">
      <c r="B202" s="331"/>
      <c r="C202" s="337"/>
      <c r="D202" s="309"/>
      <c r="E202" s="309"/>
      <c r="F202" s="330" t="s">
        <v>46</v>
      </c>
      <c r="G202" s="309"/>
      <c r="H202" s="309" t="s">
        <v>2574</v>
      </c>
      <c r="I202" s="309"/>
      <c r="J202" s="309"/>
      <c r="K202" s="352"/>
    </row>
    <row r="203" ht="15" customHeight="1">
      <c r="B203" s="331"/>
      <c r="C203" s="309"/>
      <c r="D203" s="309"/>
      <c r="E203" s="309"/>
      <c r="F203" s="330" t="s">
        <v>44</v>
      </c>
      <c r="G203" s="309"/>
      <c r="H203" s="309" t="s">
        <v>2575</v>
      </c>
      <c r="I203" s="309"/>
      <c r="J203" s="309"/>
      <c r="K203" s="352"/>
    </row>
    <row r="204" ht="15" customHeight="1">
      <c r="B204" s="331"/>
      <c r="C204" s="309"/>
      <c r="D204" s="309"/>
      <c r="E204" s="309"/>
      <c r="F204" s="330" t="s">
        <v>45</v>
      </c>
      <c r="G204" s="309"/>
      <c r="H204" s="309" t="s">
        <v>2576</v>
      </c>
      <c r="I204" s="309"/>
      <c r="J204" s="309"/>
      <c r="K204" s="352"/>
    </row>
    <row r="205" ht="15" customHeight="1">
      <c r="B205" s="331"/>
      <c r="C205" s="309"/>
      <c r="D205" s="309"/>
      <c r="E205" s="309"/>
      <c r="F205" s="330"/>
      <c r="G205" s="309"/>
      <c r="H205" s="309"/>
      <c r="I205" s="309"/>
      <c r="J205" s="309"/>
      <c r="K205" s="352"/>
    </row>
    <row r="206" ht="15" customHeight="1">
      <c r="B206" s="331"/>
      <c r="C206" s="309" t="s">
        <v>2517</v>
      </c>
      <c r="D206" s="309"/>
      <c r="E206" s="309"/>
      <c r="F206" s="330" t="s">
        <v>78</v>
      </c>
      <c r="G206" s="309"/>
      <c r="H206" s="309" t="s">
        <v>2577</v>
      </c>
      <c r="I206" s="309"/>
      <c r="J206" s="309"/>
      <c r="K206" s="352"/>
    </row>
    <row r="207" ht="15" customHeight="1">
      <c r="B207" s="331"/>
      <c r="C207" s="337"/>
      <c r="D207" s="309"/>
      <c r="E207" s="309"/>
      <c r="F207" s="330" t="s">
        <v>2414</v>
      </c>
      <c r="G207" s="309"/>
      <c r="H207" s="309" t="s">
        <v>2415</v>
      </c>
      <c r="I207" s="309"/>
      <c r="J207" s="309"/>
      <c r="K207" s="352"/>
    </row>
    <row r="208" ht="15" customHeight="1">
      <c r="B208" s="331"/>
      <c r="C208" s="309"/>
      <c r="D208" s="309"/>
      <c r="E208" s="309"/>
      <c r="F208" s="330" t="s">
        <v>2412</v>
      </c>
      <c r="G208" s="309"/>
      <c r="H208" s="309" t="s">
        <v>2578</v>
      </c>
      <c r="I208" s="309"/>
      <c r="J208" s="309"/>
      <c r="K208" s="352"/>
    </row>
    <row r="209" ht="15" customHeight="1">
      <c r="B209" s="369"/>
      <c r="C209" s="337"/>
      <c r="D209" s="337"/>
      <c r="E209" s="337"/>
      <c r="F209" s="330" t="s">
        <v>2416</v>
      </c>
      <c r="G209" s="315"/>
      <c r="H209" s="356" t="s">
        <v>2417</v>
      </c>
      <c r="I209" s="356"/>
      <c r="J209" s="356"/>
      <c r="K209" s="370"/>
    </row>
    <row r="210" ht="15" customHeight="1">
      <c r="B210" s="369"/>
      <c r="C210" s="337"/>
      <c r="D210" s="337"/>
      <c r="E210" s="337"/>
      <c r="F210" s="330" t="s">
        <v>2418</v>
      </c>
      <c r="G210" s="315"/>
      <c r="H210" s="356" t="s">
        <v>2579</v>
      </c>
      <c r="I210" s="356"/>
      <c r="J210" s="356"/>
      <c r="K210" s="370"/>
    </row>
    <row r="211" ht="15" customHeight="1">
      <c r="B211" s="369"/>
      <c r="C211" s="337"/>
      <c r="D211" s="337"/>
      <c r="E211" s="337"/>
      <c r="F211" s="371"/>
      <c r="G211" s="315"/>
      <c r="H211" s="372"/>
      <c r="I211" s="372"/>
      <c r="J211" s="372"/>
      <c r="K211" s="370"/>
    </row>
    <row r="212" ht="15" customHeight="1">
      <c r="B212" s="369"/>
      <c r="C212" s="309" t="s">
        <v>2541</v>
      </c>
      <c r="D212" s="337"/>
      <c r="E212" s="337"/>
      <c r="F212" s="330">
        <v>1</v>
      </c>
      <c r="G212" s="315"/>
      <c r="H212" s="356" t="s">
        <v>2580</v>
      </c>
      <c r="I212" s="356"/>
      <c r="J212" s="356"/>
      <c r="K212" s="370"/>
    </row>
    <row r="213" ht="15" customHeight="1">
      <c r="B213" s="369"/>
      <c r="C213" s="337"/>
      <c r="D213" s="337"/>
      <c r="E213" s="337"/>
      <c r="F213" s="330">
        <v>2</v>
      </c>
      <c r="G213" s="315"/>
      <c r="H213" s="356" t="s">
        <v>2581</v>
      </c>
      <c r="I213" s="356"/>
      <c r="J213" s="356"/>
      <c r="K213" s="370"/>
    </row>
    <row r="214" ht="15" customHeight="1">
      <c r="B214" s="369"/>
      <c r="C214" s="337"/>
      <c r="D214" s="337"/>
      <c r="E214" s="337"/>
      <c r="F214" s="330">
        <v>3</v>
      </c>
      <c r="G214" s="315"/>
      <c r="H214" s="356" t="s">
        <v>2582</v>
      </c>
      <c r="I214" s="356"/>
      <c r="J214" s="356"/>
      <c r="K214" s="370"/>
    </row>
    <row r="215" ht="15" customHeight="1">
      <c r="B215" s="369"/>
      <c r="C215" s="337"/>
      <c r="D215" s="337"/>
      <c r="E215" s="337"/>
      <c r="F215" s="330">
        <v>4</v>
      </c>
      <c r="G215" s="315"/>
      <c r="H215" s="356" t="s">
        <v>2583</v>
      </c>
      <c r="I215" s="356"/>
      <c r="J215" s="356"/>
      <c r="K215" s="370"/>
    </row>
    <row r="216" ht="12.75" customHeight="1">
      <c r="B216" s="373"/>
      <c r="C216" s="374"/>
      <c r="D216" s="374"/>
      <c r="E216" s="374"/>
      <c r="F216" s="374"/>
      <c r="G216" s="374"/>
      <c r="H216" s="374"/>
      <c r="I216" s="374"/>
      <c r="J216" s="374"/>
      <c r="K216" s="375"/>
    </row>
  </sheetData>
  <sheetProtection autoFilter="0" deleteColumns="0" deleteRows="0" formatCells="0" formatColumns="0" formatRows="0" insertColumns="0" insertHyperlinks="0" insertRows="0" pivotTables="0" sort="0"/>
  <mergeCells count="77">
    <mergeCell ref="H215:J215"/>
    <mergeCell ref="H208:J208"/>
    <mergeCell ref="H203:J203"/>
    <mergeCell ref="H201:J201"/>
    <mergeCell ref="H212:J212"/>
    <mergeCell ref="H214:J214"/>
    <mergeCell ref="H213:J213"/>
    <mergeCell ref="H210:J210"/>
    <mergeCell ref="H209:J209"/>
    <mergeCell ref="H207:J207"/>
    <mergeCell ref="H198:J198"/>
    <mergeCell ref="C197:J197"/>
    <mergeCell ref="H206:J206"/>
    <mergeCell ref="H204:J204"/>
    <mergeCell ref="H202:J202"/>
    <mergeCell ref="H200:J200"/>
    <mergeCell ref="C163:J163"/>
    <mergeCell ref="C120:J120"/>
    <mergeCell ref="C145:J145"/>
    <mergeCell ref="C100:J100"/>
    <mergeCell ref="C73:J73"/>
    <mergeCell ref="D68:J68"/>
    <mergeCell ref="D66:J66"/>
    <mergeCell ref="D65:J65"/>
    <mergeCell ref="D67:J67"/>
    <mergeCell ref="D64:J64"/>
    <mergeCell ref="D59:J59"/>
    <mergeCell ref="D60:J60"/>
    <mergeCell ref="D63:J63"/>
    <mergeCell ref="D61:J61"/>
    <mergeCell ref="D58:J58"/>
    <mergeCell ref="D57:J57"/>
    <mergeCell ref="D56:J56"/>
    <mergeCell ref="D45:J45"/>
    <mergeCell ref="C50:J50"/>
    <mergeCell ref="C52:J52"/>
    <mergeCell ref="C53:J53"/>
    <mergeCell ref="C55:J55"/>
    <mergeCell ref="D49:J49"/>
    <mergeCell ref="E48:J48"/>
    <mergeCell ref="E47:J47"/>
    <mergeCell ref="E46:J46"/>
    <mergeCell ref="G43:J43"/>
    <mergeCell ref="G42:J42"/>
    <mergeCell ref="D33:J33"/>
    <mergeCell ref="G38:J38"/>
    <mergeCell ref="G39:J39"/>
    <mergeCell ref="G40:J40"/>
    <mergeCell ref="G41:J41"/>
    <mergeCell ref="G34:J34"/>
    <mergeCell ref="G35:J35"/>
    <mergeCell ref="G36:J36"/>
    <mergeCell ref="G37:J37"/>
    <mergeCell ref="D31:J31"/>
    <mergeCell ref="D32:J32"/>
    <mergeCell ref="D29:J29"/>
    <mergeCell ref="D28:J28"/>
    <mergeCell ref="D26:J26"/>
    <mergeCell ref="C23:J23"/>
    <mergeCell ref="D25:J25"/>
    <mergeCell ref="C24:J24"/>
    <mergeCell ref="F18:J18"/>
    <mergeCell ref="F21:J21"/>
    <mergeCell ref="F19:J19"/>
    <mergeCell ref="F20:J20"/>
    <mergeCell ref="F17:J17"/>
    <mergeCell ref="C3:J3"/>
    <mergeCell ref="C9:J9"/>
    <mergeCell ref="D11:J11"/>
    <mergeCell ref="D14:J14"/>
    <mergeCell ref="D15:J15"/>
    <mergeCell ref="F16:J16"/>
    <mergeCell ref="D10:J10"/>
    <mergeCell ref="D13:J13"/>
    <mergeCell ref="C4:J4"/>
    <mergeCell ref="C6:J6"/>
    <mergeCell ref="C7:J7"/>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Core5\lukes</dc:creator>
  <cp:lastModifiedBy>Core5\lukes</cp:lastModifiedBy>
  <dcterms:created xsi:type="dcterms:W3CDTF">2019-02-06T23:22:34Z</dcterms:created>
  <dcterms:modified xsi:type="dcterms:W3CDTF">2019-02-06T23:22:46Z</dcterms:modified>
</cp:coreProperties>
</file>